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Отчеты в БГД\Отчет в БГД за 2025 год\Приложения 2025\"/>
    </mc:Choice>
  </mc:AlternateContent>
  <xr:revisionPtr revIDLastSave="0" documentId="13_ncr:1_{5198E885-E11E-44CA-A8EB-9D6A7F6BDA8D}" xr6:coauthVersionLast="47" xr6:coauthVersionMax="47" xr10:uidLastSave="{00000000-0000-0000-0000-000000000000}"/>
  <bookViews>
    <workbookView xWindow="-120" yWindow="-120" windowWidth="29040" windowHeight="15840" tabRatio="964" xr2:uid="{00000000-000D-0000-FFFF-FFFF00000000}"/>
  </bookViews>
  <sheets>
    <sheet name="2020" sheetId="1" r:id="rId1"/>
    <sheet name="2020 Ариэл" sheetId="2" r:id="rId2"/>
  </sheets>
  <definedNames>
    <definedName name="Excel_BuiltIn_Print_Titles" localSheetId="0">'2020'!#REF!</definedName>
    <definedName name="Excel_BuiltIn_Print_Titles" localSheetId="1">'2020 Ариэл'!#REF!</definedName>
    <definedName name="_xlnm.Print_Titles" localSheetId="0">'2020'!$7:$7</definedName>
    <definedName name="_xlnm.Print_Titles" localSheetId="1">'2020 Ариэл'!$7:$7</definedName>
    <definedName name="_xlnm.Print_Area" localSheetId="0">'2020'!$A$1:$G$409</definedName>
    <definedName name="_xlnm.Print_Area" localSheetId="1">'2020 Ариэл'!$A$1:$I$345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8" i="1" l="1"/>
  <c r="G342" i="1"/>
  <c r="G350" i="1"/>
  <c r="G349" i="1"/>
  <c r="G164" i="1"/>
  <c r="G133" i="1"/>
  <c r="G134" i="1"/>
  <c r="G388" i="1" l="1"/>
  <c r="G318" i="1"/>
  <c r="G319" i="1"/>
  <c r="G311" i="1"/>
  <c r="G310" i="1"/>
  <c r="G255" i="1"/>
  <c r="G273" i="1"/>
  <c r="G256" i="1"/>
  <c r="G251" i="1"/>
  <c r="G250" i="1"/>
  <c r="G269" i="1"/>
  <c r="G268" i="1"/>
  <c r="G232" i="1"/>
  <c r="G223" i="1"/>
  <c r="G222" i="1"/>
  <c r="G218" i="1"/>
  <c r="G217" i="1"/>
  <c r="G210" i="1"/>
  <c r="G208" i="1"/>
  <c r="G199" i="1"/>
  <c r="G193" i="1"/>
  <c r="G194" i="1"/>
  <c r="G172" i="1"/>
  <c r="G127" i="1"/>
  <c r="G106" i="1"/>
  <c r="G107" i="1"/>
  <c r="G104" i="1"/>
  <c r="G48" i="1"/>
  <c r="G50" i="1"/>
  <c r="G29" i="1"/>
  <c r="G28" i="1"/>
  <c r="G22" i="1"/>
  <c r="G21" i="1"/>
  <c r="G18" i="1"/>
  <c r="G332" i="1" l="1"/>
  <c r="G320" i="1"/>
  <c r="G316" i="1"/>
  <c r="G313" i="1"/>
  <c r="G262" i="1"/>
  <c r="G253" i="1"/>
  <c r="G229" i="1"/>
  <c r="G238" i="1"/>
  <c r="G195" i="1"/>
  <c r="G182" i="1"/>
  <c r="G309" i="1" l="1"/>
  <c r="G51" i="1"/>
  <c r="G33" i="1"/>
  <c r="G32" i="1" s="1"/>
  <c r="G14" i="1"/>
  <c r="G19" i="1"/>
  <c r="G20" i="1"/>
  <c r="G13" i="1"/>
  <c r="G148" i="1"/>
  <c r="G145" i="1" l="1"/>
  <c r="G296" i="1" l="1"/>
  <c r="G40" i="1"/>
  <c r="G225" i="1"/>
  <c r="G216" i="1" s="1"/>
  <c r="G47" i="1"/>
  <c r="G46" i="1"/>
  <c r="G143" i="1"/>
  <c r="G144" i="1"/>
  <c r="G42" i="1"/>
  <c r="G41" i="1" s="1"/>
  <c r="G139" i="1"/>
  <c r="G132" i="1" l="1"/>
  <c r="G45" i="1"/>
  <c r="G346" i="1" l="1"/>
  <c r="G142" i="1" l="1"/>
  <c r="G131" i="1" s="1"/>
  <c r="G384" i="1"/>
  <c r="G382" i="1" s="1"/>
  <c r="G178" i="1" l="1"/>
  <c r="G175" i="1" s="1"/>
  <c r="G371" i="1"/>
  <c r="G74" i="1" l="1"/>
  <c r="G17" i="1" l="1"/>
  <c r="G108" i="1"/>
  <c r="G39" i="1"/>
  <c r="G38" i="1" s="1"/>
  <c r="G71" i="1"/>
  <c r="G65" i="1" s="1"/>
  <c r="G277" i="1" l="1"/>
  <c r="G213" i="1"/>
  <c r="G60" i="1"/>
  <c r="G265" i="1" l="1"/>
  <c r="G263" i="1"/>
  <c r="G264" i="1"/>
  <c r="G306" i="1"/>
  <c r="G352" i="1"/>
  <c r="G248" i="1" l="1"/>
  <c r="G326" i="1" l="1"/>
  <c r="G212" i="1"/>
  <c r="G82" i="1"/>
  <c r="G81" i="1" s="1"/>
  <c r="G80" i="1" s="1"/>
  <c r="G85" i="1"/>
  <c r="G84" i="1" s="1"/>
  <c r="G207" i="1" l="1"/>
  <c r="G79" i="1"/>
  <c r="G361" i="1" l="1"/>
  <c r="G290" i="1"/>
  <c r="G289" i="1" s="1"/>
  <c r="G401" i="1" l="1"/>
  <c r="G355" i="1"/>
  <c r="G242" i="1"/>
  <c r="G237" i="1" s="1"/>
  <c r="G280" i="1" l="1"/>
  <c r="G284" i="1"/>
  <c r="G126" i="1"/>
  <c r="G327" i="1" l="1"/>
  <c r="G324" i="1" l="1"/>
  <c r="G323" i="1" s="1"/>
  <c r="G398" i="1"/>
  <c r="G396" i="1" s="1"/>
  <c r="G59" i="1"/>
  <c r="G315" i="1" l="1"/>
  <c r="G314" i="1" s="1"/>
  <c r="G304" i="1"/>
  <c r="G272" i="1"/>
  <c r="G171" i="1"/>
  <c r="G163" i="1" l="1"/>
  <c r="G408" i="1" l="1"/>
  <c r="G407" i="1" s="1"/>
  <c r="G406" i="1" s="1"/>
  <c r="G405" i="1" s="1"/>
  <c r="G151" i="1"/>
  <c r="G192" i="1" l="1"/>
  <c r="G103" i="1" l="1"/>
  <c r="G174" i="1"/>
  <c r="G181" i="1"/>
  <c r="G162" i="1" l="1"/>
  <c r="G381" i="1"/>
  <c r="G379" i="1"/>
  <c r="G376" i="1"/>
  <c r="G367" i="1"/>
  <c r="G340" i="1"/>
  <c r="G338" i="1"/>
  <c r="G294" i="1"/>
  <c r="G287" i="1"/>
  <c r="G282" i="1"/>
  <c r="G279" i="1" s="1"/>
  <c r="G204" i="1"/>
  <c r="G190" i="1"/>
  <c r="G160" i="1"/>
  <c r="G95" i="1"/>
  <c r="G90" i="1"/>
  <c r="G89" i="1" s="1"/>
  <c r="G215" i="1" l="1"/>
  <c r="G27" i="1" l="1"/>
  <c r="G26" i="1" s="1"/>
  <c r="G344" i="1"/>
  <c r="G188" i="1"/>
  <c r="G187" i="1" s="1"/>
  <c r="G186" i="1" s="1"/>
  <c r="G73" i="1" l="1"/>
  <c r="G64" i="1"/>
  <c r="G58" i="1" s="1"/>
  <c r="G72" i="1" l="1"/>
  <c r="G57" i="1" s="1"/>
  <c r="G400" i="1" l="1"/>
  <c r="G55" i="1" l="1"/>
  <c r="G94" i="1" l="1"/>
  <c r="G93" i="1" s="1"/>
  <c r="G35" i="1"/>
  <c r="G308" i="1" l="1"/>
  <c r="G307" i="1" s="1"/>
  <c r="G395" i="1" l="1"/>
  <c r="G394" i="1" l="1"/>
  <c r="G302" i="1"/>
  <c r="G301" i="1" l="1"/>
  <c r="G300" i="1" s="1"/>
  <c r="G119" i="1"/>
  <c r="G101" i="1"/>
  <c r="G100" i="1" s="1"/>
  <c r="G31" i="1" l="1"/>
  <c r="G121" i="1" l="1"/>
  <c r="G125" i="1" l="1"/>
  <c r="G23" i="1"/>
  <c r="G267" i="1"/>
  <c r="G247" i="1" l="1"/>
  <c r="G228" i="1" s="1"/>
  <c r="I339" i="2"/>
  <c r="I338" i="2" s="1"/>
  <c r="I337" i="2" s="1"/>
  <c r="I336" i="2" s="1"/>
  <c r="I335" i="2" s="1"/>
  <c r="H338" i="2"/>
  <c r="H337" i="2" s="1"/>
  <c r="H336" i="2" s="1"/>
  <c r="H335" i="2" s="1"/>
  <c r="G338" i="2"/>
  <c r="G337" i="2" s="1"/>
  <c r="G336" i="2" s="1"/>
  <c r="G335" i="2" s="1"/>
  <c r="I334" i="2"/>
  <c r="I333" i="2" s="1"/>
  <c r="H333" i="2"/>
  <c r="G333" i="2"/>
  <c r="H331" i="2"/>
  <c r="H330" i="2" s="1"/>
  <c r="H329" i="2" s="1"/>
  <c r="I330" i="2"/>
  <c r="I329" i="2" s="1"/>
  <c r="G330" i="2"/>
  <c r="G329" i="2" s="1"/>
  <c r="I324" i="2"/>
  <c r="I323" i="2" s="1"/>
  <c r="I322" i="2" s="1"/>
  <c r="H324" i="2"/>
  <c r="H323" i="2" s="1"/>
  <c r="H322" i="2" s="1"/>
  <c r="G324" i="2"/>
  <c r="G323" i="2" s="1"/>
  <c r="G322" i="2" s="1"/>
  <c r="I317" i="2"/>
  <c r="I316" i="2" s="1"/>
  <c r="I312" i="2" s="1"/>
  <c r="H317" i="2"/>
  <c r="H316" i="2" s="1"/>
  <c r="H312" i="2" s="1"/>
  <c r="G317" i="2"/>
  <c r="G316" i="2" s="1"/>
  <c r="I314" i="2"/>
  <c r="I313" i="2" s="1"/>
  <c r="H314" i="2"/>
  <c r="H313" i="2" s="1"/>
  <c r="G314" i="2"/>
  <c r="G313" i="2" s="1"/>
  <c r="I309" i="2"/>
  <c r="I308" i="2" s="1"/>
  <c r="H309" i="2"/>
  <c r="H308" i="2" s="1"/>
  <c r="G309" i="2"/>
  <c r="G308" i="2" s="1"/>
  <c r="H306" i="2"/>
  <c r="H305" i="2" s="1"/>
  <c r="H304" i="2" s="1"/>
  <c r="G306" i="2"/>
  <c r="G305" i="2" s="1"/>
  <c r="G304" i="2" s="1"/>
  <c r="I305" i="2"/>
  <c r="I304" i="2" s="1"/>
  <c r="G300" i="2"/>
  <c r="G299" i="2" s="1"/>
  <c r="G298" i="2" s="1"/>
  <c r="I299" i="2"/>
  <c r="I298" i="2" s="1"/>
  <c r="H299" i="2"/>
  <c r="H298" i="2" s="1"/>
  <c r="G297" i="2"/>
  <c r="G296" i="2" s="1"/>
  <c r="G295" i="2" s="1"/>
  <c r="I296" i="2"/>
  <c r="I295" i="2" s="1"/>
  <c r="H296" i="2"/>
  <c r="H295" i="2" s="1"/>
  <c r="I291" i="2"/>
  <c r="I290" i="2" s="1"/>
  <c r="I289" i="2" s="1"/>
  <c r="H291" i="2"/>
  <c r="H290" i="2" s="1"/>
  <c r="H289" i="2" s="1"/>
  <c r="G291" i="2"/>
  <c r="G290" i="2" s="1"/>
  <c r="G289" i="2" s="1"/>
  <c r="H288" i="2"/>
  <c r="H287" i="2" s="1"/>
  <c r="H286" i="2" s="1"/>
  <c r="H285" i="2" s="1"/>
  <c r="G288" i="2"/>
  <c r="G287" i="2" s="1"/>
  <c r="G286" i="2" s="1"/>
  <c r="G285" i="2" s="1"/>
  <c r="I287" i="2"/>
  <c r="I286" i="2" s="1"/>
  <c r="I285" i="2" s="1"/>
  <c r="I282" i="2"/>
  <c r="H282" i="2"/>
  <c r="G282" i="2"/>
  <c r="I281" i="2"/>
  <c r="I280" i="2" s="1"/>
  <c r="H281" i="2"/>
  <c r="H280" i="2" s="1"/>
  <c r="G281" i="2"/>
  <c r="G280" i="2" s="1"/>
  <c r="I278" i="2"/>
  <c r="H278" i="2"/>
  <c r="G278" i="2"/>
  <c r="I276" i="2"/>
  <c r="H276" i="2"/>
  <c r="G276" i="2"/>
  <c r="I272" i="2"/>
  <c r="H272" i="2"/>
  <c r="G272" i="2"/>
  <c r="G269" i="2"/>
  <c r="G265" i="2" s="1"/>
  <c r="I267" i="2"/>
  <c r="I265" i="2" s="1"/>
  <c r="H265" i="2"/>
  <c r="H264" i="2"/>
  <c r="H262" i="2" s="1"/>
  <c r="I262" i="2"/>
  <c r="G262" i="2"/>
  <c r="I260" i="2"/>
  <c r="H260" i="2"/>
  <c r="G260" i="2"/>
  <c r="I258" i="2"/>
  <c r="H258" i="2"/>
  <c r="G258" i="2"/>
  <c r="I257" i="2"/>
  <c r="I256" i="2" s="1"/>
  <c r="H257" i="2"/>
  <c r="H256" i="2" s="1"/>
  <c r="G257" i="2"/>
  <c r="G256" i="2" s="1"/>
  <c r="G252" i="2"/>
  <c r="G251" i="2"/>
  <c r="I250" i="2"/>
  <c r="H250" i="2"/>
  <c r="I247" i="2"/>
  <c r="H247" i="2"/>
  <c r="G247" i="2"/>
  <c r="G245" i="2"/>
  <c r="G244" i="2" s="1"/>
  <c r="I244" i="2"/>
  <c r="H244" i="2"/>
  <c r="H243" i="2"/>
  <c r="H242" i="2" s="1"/>
  <c r="G243" i="2"/>
  <c r="G242" i="2" s="1"/>
  <c r="I242" i="2"/>
  <c r="I238" i="2"/>
  <c r="H238" i="2"/>
  <c r="G238" i="2"/>
  <c r="I237" i="2"/>
  <c r="H237" i="2"/>
  <c r="G237" i="2"/>
  <c r="I232" i="2"/>
  <c r="I231" i="2" s="1"/>
  <c r="H232" i="2"/>
  <c r="H231" i="2" s="1"/>
  <c r="G232" i="2"/>
  <c r="G231" i="2" s="1"/>
  <c r="I227" i="2"/>
  <c r="H227" i="2"/>
  <c r="G227" i="2"/>
  <c r="I225" i="2"/>
  <c r="H225" i="2"/>
  <c r="G225" i="2"/>
  <c r="I222" i="2"/>
  <c r="I221" i="2" s="1"/>
  <c r="H222" i="2"/>
  <c r="H221" i="2" s="1"/>
  <c r="G222" i="2"/>
  <c r="G221" i="2" s="1"/>
  <c r="I219" i="2"/>
  <c r="I218" i="2" s="1"/>
  <c r="H219" i="2"/>
  <c r="H218" i="2" s="1"/>
  <c r="G219" i="2"/>
  <c r="G218" i="2" s="1"/>
  <c r="G217" i="2"/>
  <c r="G216" i="2" s="1"/>
  <c r="I216" i="2"/>
  <c r="H216" i="2"/>
  <c r="H215" i="2"/>
  <c r="H214" i="2" s="1"/>
  <c r="G215" i="2"/>
  <c r="G214" i="2" s="1"/>
  <c r="G213" i="2" s="1"/>
  <c r="I214" i="2"/>
  <c r="I211" i="2"/>
  <c r="H211" i="2"/>
  <c r="G211" i="2"/>
  <c r="G209" i="2"/>
  <c r="G208" i="2" s="1"/>
  <c r="I208" i="2"/>
  <c r="H208" i="2"/>
  <c r="I206" i="2"/>
  <c r="H206" i="2"/>
  <c r="G206" i="2"/>
  <c r="I204" i="2"/>
  <c r="H204" i="2"/>
  <c r="G204" i="2"/>
  <c r="G201" i="2"/>
  <c r="G198" i="2"/>
  <c r="J197" i="2" s="1"/>
  <c r="G194" i="2"/>
  <c r="N193" i="2"/>
  <c r="H193" i="2"/>
  <c r="G193" i="2"/>
  <c r="G191" i="2"/>
  <c r="I190" i="2"/>
  <c r="H190" i="2"/>
  <c r="I186" i="2"/>
  <c r="H186" i="2"/>
  <c r="G186" i="2"/>
  <c r="G185" i="2"/>
  <c r="G184" i="2"/>
  <c r="G181" i="2"/>
  <c r="G180" i="2"/>
  <c r="I179" i="2"/>
  <c r="H179" i="2"/>
  <c r="J173" i="2"/>
  <c r="L171" i="2"/>
  <c r="G171" i="2"/>
  <c r="G170" i="2"/>
  <c r="I168" i="2"/>
  <c r="I167" i="2" s="1"/>
  <c r="H168" i="2"/>
  <c r="H167" i="2" s="1"/>
  <c r="I165" i="2"/>
  <c r="H165" i="2"/>
  <c r="G165" i="2"/>
  <c r="G164" i="2"/>
  <c r="G163" i="2"/>
  <c r="I162" i="2"/>
  <c r="H162" i="2"/>
  <c r="I157" i="2"/>
  <c r="I156" i="2" s="1"/>
  <c r="I155" i="2" s="1"/>
  <c r="I154" i="2" s="1"/>
  <c r="H157" i="2"/>
  <c r="H156" i="2" s="1"/>
  <c r="H155" i="2" s="1"/>
  <c r="H154" i="2" s="1"/>
  <c r="G157" i="2"/>
  <c r="G156" i="2" s="1"/>
  <c r="G155" i="2" s="1"/>
  <c r="G154" i="2" s="1"/>
  <c r="I152" i="2"/>
  <c r="I151" i="2" s="1"/>
  <c r="H152" i="2"/>
  <c r="H151" i="2" s="1"/>
  <c r="G152" i="2"/>
  <c r="G151" i="2" s="1"/>
  <c r="G149" i="2"/>
  <c r="G148" i="2" s="1"/>
  <c r="I148" i="2"/>
  <c r="H148" i="2"/>
  <c r="H146" i="2"/>
  <c r="H144" i="2" s="1"/>
  <c r="I144" i="2"/>
  <c r="G144" i="2"/>
  <c r="I141" i="2"/>
  <c r="H141" i="2"/>
  <c r="G141" i="2"/>
  <c r="H137" i="2"/>
  <c r="H136" i="2" s="1"/>
  <c r="H135" i="2" s="1"/>
  <c r="I136" i="2"/>
  <c r="I135" i="2" s="1"/>
  <c r="G136" i="2"/>
  <c r="G135" i="2" s="1"/>
  <c r="G133" i="2"/>
  <c r="G132" i="2" s="1"/>
  <c r="G131" i="2" s="1"/>
  <c r="I132" i="2"/>
  <c r="I131" i="2" s="1"/>
  <c r="H132" i="2"/>
  <c r="H131" i="2" s="1"/>
  <c r="G130" i="2"/>
  <c r="G129" i="2" s="1"/>
  <c r="I129" i="2"/>
  <c r="H129" i="2"/>
  <c r="I127" i="2"/>
  <c r="H127" i="2"/>
  <c r="G127" i="2"/>
  <c r="H124" i="2"/>
  <c r="H123" i="2" s="1"/>
  <c r="I123" i="2"/>
  <c r="I122" i="2" s="1"/>
  <c r="G123" i="2"/>
  <c r="I118" i="2"/>
  <c r="I117" i="2" s="1"/>
  <c r="H118" i="2"/>
  <c r="H117" i="2" s="1"/>
  <c r="G118" i="2"/>
  <c r="G117" i="2" s="1"/>
  <c r="I114" i="2"/>
  <c r="I113" i="2" s="1"/>
  <c r="H114" i="2"/>
  <c r="H113" i="2" s="1"/>
  <c r="G114" i="2"/>
  <c r="G113" i="2" s="1"/>
  <c r="H110" i="2"/>
  <c r="H109" i="2" s="1"/>
  <c r="H108" i="2" s="1"/>
  <c r="H107" i="2" s="1"/>
  <c r="G110" i="2"/>
  <c r="G109" i="2" s="1"/>
  <c r="G108" i="2" s="1"/>
  <c r="G107" i="2" s="1"/>
  <c r="I109" i="2"/>
  <c r="I108" i="2" s="1"/>
  <c r="I107" i="2" s="1"/>
  <c r="G105" i="2"/>
  <c r="G104" i="2" s="1"/>
  <c r="G103" i="2" s="1"/>
  <c r="I104" i="2"/>
  <c r="I103" i="2" s="1"/>
  <c r="H104" i="2"/>
  <c r="H103" i="2" s="1"/>
  <c r="I101" i="2"/>
  <c r="H101" i="2"/>
  <c r="G101" i="2"/>
  <c r="I99" i="2"/>
  <c r="H99" i="2"/>
  <c r="G99" i="2"/>
  <c r="I96" i="2"/>
  <c r="I95" i="2" s="1"/>
  <c r="H96" i="2"/>
  <c r="H95" i="2" s="1"/>
  <c r="G96" i="2"/>
  <c r="G95" i="2" s="1"/>
  <c r="I92" i="2"/>
  <c r="I89" i="2" s="1"/>
  <c r="H92" i="2"/>
  <c r="H89" i="2" s="1"/>
  <c r="G92" i="2"/>
  <c r="I90" i="2"/>
  <c r="H90" i="2"/>
  <c r="G90" i="2"/>
  <c r="I86" i="2"/>
  <c r="I85" i="2" s="1"/>
  <c r="H86" i="2"/>
  <c r="H85" i="2" s="1"/>
  <c r="G86" i="2"/>
  <c r="G85" i="2" s="1"/>
  <c r="I83" i="2"/>
  <c r="I82" i="2" s="1"/>
  <c r="H83" i="2"/>
  <c r="H82" i="2" s="1"/>
  <c r="G83" i="2"/>
  <c r="G82" i="2" s="1"/>
  <c r="I79" i="2"/>
  <c r="I78" i="2" s="1"/>
  <c r="H79" i="2"/>
  <c r="H78" i="2" s="1"/>
  <c r="G79" i="2"/>
  <c r="G78" i="2" s="1"/>
  <c r="I76" i="2"/>
  <c r="H76" i="2"/>
  <c r="G76" i="2"/>
  <c r="G75" i="2"/>
  <c r="G73" i="2" s="1"/>
  <c r="I73" i="2"/>
  <c r="H73" i="2"/>
  <c r="I71" i="2"/>
  <c r="H71" i="2"/>
  <c r="G71" i="2"/>
  <c r="I67" i="2"/>
  <c r="I66" i="2" s="1"/>
  <c r="I65" i="2" s="1"/>
  <c r="H67" i="2"/>
  <c r="H66" i="2" s="1"/>
  <c r="H65" i="2" s="1"/>
  <c r="G67" i="2"/>
  <c r="G66" i="2" s="1"/>
  <c r="G65" i="2" s="1"/>
  <c r="I62" i="2"/>
  <c r="I61" i="2" s="1"/>
  <c r="I60" i="2" s="1"/>
  <c r="H62" i="2"/>
  <c r="H61" i="2" s="1"/>
  <c r="H60" i="2" s="1"/>
  <c r="G62" i="2"/>
  <c r="G61" i="2" s="1"/>
  <c r="G60" i="2" s="1"/>
  <c r="I58" i="2"/>
  <c r="I57" i="2" s="1"/>
  <c r="I56" i="2" s="1"/>
  <c r="H58" i="2"/>
  <c r="H57" i="2" s="1"/>
  <c r="H56" i="2" s="1"/>
  <c r="G58" i="2"/>
  <c r="G57" i="2" s="1"/>
  <c r="G56" i="2" s="1"/>
  <c r="I51" i="2"/>
  <c r="I50" i="2" s="1"/>
  <c r="I49" i="2" s="1"/>
  <c r="H51" i="2"/>
  <c r="H50" i="2" s="1"/>
  <c r="H49" i="2" s="1"/>
  <c r="G51" i="2"/>
  <c r="G50" i="2" s="1"/>
  <c r="G49" i="2" s="1"/>
  <c r="I46" i="2"/>
  <c r="I45" i="2" s="1"/>
  <c r="I44" i="2" s="1"/>
  <c r="I43" i="2" s="1"/>
  <c r="H46" i="2"/>
  <c r="H45" i="2" s="1"/>
  <c r="H44" i="2" s="1"/>
  <c r="H43" i="2" s="1"/>
  <c r="G46" i="2"/>
  <c r="G45" i="2" s="1"/>
  <c r="G44" i="2" s="1"/>
  <c r="G43" i="2" s="1"/>
  <c r="I38" i="2"/>
  <c r="I37" i="2" s="1"/>
  <c r="I36" i="2" s="1"/>
  <c r="H38" i="2"/>
  <c r="H37" i="2" s="1"/>
  <c r="H36" i="2" s="1"/>
  <c r="G38" i="2"/>
  <c r="G37" i="2" s="1"/>
  <c r="G36" i="2" s="1"/>
  <c r="H34" i="2"/>
  <c r="H33" i="2" s="1"/>
  <c r="H32" i="2" s="1"/>
  <c r="H31" i="2" s="1"/>
  <c r="I33" i="2"/>
  <c r="I32" i="2" s="1"/>
  <c r="I31" i="2" s="1"/>
  <c r="G33" i="2"/>
  <c r="G32" i="2" s="1"/>
  <c r="G31" i="2" s="1"/>
  <c r="I29" i="2"/>
  <c r="I28" i="2" s="1"/>
  <c r="I27" i="2" s="1"/>
  <c r="H29" i="2"/>
  <c r="H28" i="2" s="1"/>
  <c r="H27" i="2" s="1"/>
  <c r="G29" i="2"/>
  <c r="G28" i="2" s="1"/>
  <c r="G27" i="2" s="1"/>
  <c r="J24" i="2"/>
  <c r="I24" i="2"/>
  <c r="I23" i="2" s="1"/>
  <c r="I22" i="2" s="1"/>
  <c r="H24" i="2"/>
  <c r="H23" i="2" s="1"/>
  <c r="H22" i="2" s="1"/>
  <c r="G24" i="2"/>
  <c r="G23" i="2" s="1"/>
  <c r="G22" i="2" s="1"/>
  <c r="G20" i="2"/>
  <c r="H19" i="2"/>
  <c r="H17" i="2" s="1"/>
  <c r="H16" i="2" s="1"/>
  <c r="H15" i="2" s="1"/>
  <c r="G19" i="2"/>
  <c r="I17" i="2"/>
  <c r="I16" i="2" s="1"/>
  <c r="I15" i="2" s="1"/>
  <c r="I12" i="2"/>
  <c r="I11" i="2" s="1"/>
  <c r="I10" i="2" s="1"/>
  <c r="H12" i="2"/>
  <c r="H11" i="2" s="1"/>
  <c r="H10" i="2" s="1"/>
  <c r="G12" i="2"/>
  <c r="G11" i="2" s="1"/>
  <c r="G10" i="2" s="1"/>
  <c r="I213" i="2" l="1"/>
  <c r="H230" i="2"/>
  <c r="H229" i="2" s="1"/>
  <c r="G98" i="2"/>
  <c r="H122" i="2"/>
  <c r="G275" i="2"/>
  <c r="G162" i="2"/>
  <c r="G328" i="2"/>
  <c r="G230" i="2"/>
  <c r="G229" i="2" s="1"/>
  <c r="H275" i="2"/>
  <c r="H48" i="2"/>
  <c r="I140" i="2"/>
  <c r="I139" i="2" s="1"/>
  <c r="G140" i="2"/>
  <c r="G139" i="2" s="1"/>
  <c r="I161" i="2"/>
  <c r="I160" i="2" s="1"/>
  <c r="G168" i="2"/>
  <c r="G167" i="2" s="1"/>
  <c r="G224" i="2"/>
  <c r="G70" i="2"/>
  <c r="G69" i="2" s="1"/>
  <c r="H328" i="2"/>
  <c r="H321" i="2" s="1"/>
  <c r="I70" i="2"/>
  <c r="I69" i="2" s="1"/>
  <c r="G122" i="2"/>
  <c r="G179" i="2"/>
  <c r="I189" i="2"/>
  <c r="I178" i="2" s="1"/>
  <c r="I177" i="2" s="1"/>
  <c r="I230" i="2"/>
  <c r="I229" i="2" s="1"/>
  <c r="H241" i="2"/>
  <c r="H240" i="2" s="1"/>
  <c r="I275" i="2"/>
  <c r="I121" i="2"/>
  <c r="G81" i="2"/>
  <c r="H98" i="2"/>
  <c r="I98" i="2"/>
  <c r="H213" i="2"/>
  <c r="H255" i="2"/>
  <c r="H112" i="2"/>
  <c r="H224" i="2"/>
  <c r="I224" i="2"/>
  <c r="G210" i="2"/>
  <c r="G312" i="2"/>
  <c r="H70" i="2"/>
  <c r="H69" i="2" s="1"/>
  <c r="I241" i="2"/>
  <c r="I240" i="2" s="1"/>
  <c r="I81" i="2"/>
  <c r="G255" i="2"/>
  <c r="I9" i="2"/>
  <c r="G17" i="2"/>
  <c r="G16" i="2" s="1"/>
  <c r="G15" i="2" s="1"/>
  <c r="G9" i="2" s="1"/>
  <c r="G89" i="2"/>
  <c r="G88" i="2" s="1"/>
  <c r="H161" i="2"/>
  <c r="H160" i="2" s="1"/>
  <c r="G250" i="2"/>
  <c r="G241" i="2" s="1"/>
  <c r="G240" i="2" s="1"/>
  <c r="G321" i="2"/>
  <c r="I328" i="2"/>
  <c r="I321" i="2" s="1"/>
  <c r="I88" i="2"/>
  <c r="G112" i="2"/>
  <c r="G190" i="2"/>
  <c r="G189" i="2" s="1"/>
  <c r="H88" i="2"/>
  <c r="I294" i="2"/>
  <c r="I284" i="2" s="1"/>
  <c r="G48" i="2"/>
  <c r="H81" i="2"/>
  <c r="I112" i="2"/>
  <c r="H140" i="2"/>
  <c r="H139" i="2" s="1"/>
  <c r="H189" i="2"/>
  <c r="H178" i="2" s="1"/>
  <c r="H177" i="2" s="1"/>
  <c r="G121" i="2"/>
  <c r="I255" i="2"/>
  <c r="G294" i="2"/>
  <c r="G284" i="2" s="1"/>
  <c r="I48" i="2"/>
  <c r="H9" i="2"/>
  <c r="H121" i="2"/>
  <c r="H294" i="2"/>
  <c r="H284" i="2" s="1"/>
  <c r="G254" i="2" l="1"/>
  <c r="G253" i="2" s="1"/>
  <c r="I210" i="2"/>
  <c r="I159" i="2" s="1"/>
  <c r="H254" i="2"/>
  <c r="H253" i="2" s="1"/>
  <c r="I254" i="2"/>
  <c r="I253" i="2" s="1"/>
  <c r="I106" i="2"/>
  <c r="G161" i="2"/>
  <c r="G160" i="2" s="1"/>
  <c r="G178" i="2"/>
  <c r="G177" i="2" s="1"/>
  <c r="G64" i="2"/>
  <c r="G106" i="2"/>
  <c r="H210" i="2"/>
  <c r="H159" i="2" s="1"/>
  <c r="H64" i="2"/>
  <c r="I64" i="2"/>
  <c r="H106" i="2"/>
  <c r="I8" i="2" l="1"/>
  <c r="G159" i="2"/>
  <c r="G8" i="2" s="1"/>
  <c r="H8" i="2"/>
  <c r="G387" i="1"/>
  <c r="G386" i="1" s="1"/>
  <c r="G203" i="1"/>
  <c r="G16" i="1" l="1"/>
  <c r="G88" i="1" l="1"/>
  <c r="G227" i="1" l="1"/>
  <c r="G112" i="1" l="1"/>
  <c r="G111" i="1" s="1"/>
  <c r="G99" i="1" s="1"/>
  <c r="G123" i="1" l="1"/>
  <c r="G118" i="1" s="1"/>
  <c r="G399" i="1" l="1"/>
  <c r="G393" i="1" s="1"/>
  <c r="G366" i="1"/>
  <c r="G365" i="1" s="1"/>
  <c r="G378" i="1"/>
  <c r="G370" i="1"/>
  <c r="G369" i="1" s="1"/>
  <c r="G375" i="1"/>
  <c r="G359" i="1"/>
  <c r="G337" i="1"/>
  <c r="G374" i="1" l="1"/>
  <c r="G358" i="1"/>
  <c r="G336" i="1" l="1"/>
  <c r="G335" i="1" s="1"/>
  <c r="G364" i="1"/>
  <c r="G293" i="1" l="1"/>
  <c r="G286" i="1"/>
  <c r="G276" i="1" s="1"/>
  <c r="G275" i="1" s="1"/>
  <c r="G198" i="1"/>
  <c r="G197" i="1" s="1"/>
  <c r="G159" i="1"/>
  <c r="G150" i="1"/>
  <c r="G130" i="1"/>
  <c r="G116" i="1"/>
  <c r="G115" i="1" s="1"/>
  <c r="G114" i="1" s="1"/>
  <c r="G149" i="1" l="1"/>
  <c r="G129" i="1" s="1"/>
  <c r="G299" i="1"/>
  <c r="G196" i="1"/>
  <c r="G78" i="1"/>
  <c r="G202" i="1" l="1"/>
  <c r="G201" i="1" l="1"/>
  <c r="G54" i="1"/>
  <c r="G53" i="1" s="1"/>
  <c r="G44" i="1" l="1"/>
  <c r="G37" i="1" s="1"/>
  <c r="G25" i="1"/>
  <c r="G15" i="1"/>
  <c r="G12" i="1"/>
  <c r="G11" i="1" s="1"/>
  <c r="G10" i="1" s="1"/>
  <c r="G9" i="1" l="1"/>
  <c r="G52" i="1"/>
  <c r="G8" i="1" l="1"/>
</calcChain>
</file>

<file path=xl/sharedStrings.xml><?xml version="1.0" encoding="utf-8"?>
<sst xmlns="http://schemas.openxmlformats.org/spreadsheetml/2006/main" count="3207" uniqueCount="673">
  <si>
    <t>НАЦИОНАЛЬНАЯ ОБОРОНА</t>
  </si>
  <si>
    <t>02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</si>
  <si>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</si>
  <si>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</si>
  <si>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</si>
  <si>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</si>
  <si>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600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</si>
  <si>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</si>
  <si>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</si>
  <si>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</si>
  <si>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</si>
  <si>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</si>
  <si>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</si>
  <si>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</si>
  <si>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</si>
  <si>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</si>
  <si>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</si>
  <si>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Расходы на обеспечение функций органов местного самоуправления  в рамках мероприятия "Повышение эффективности муниципального управления" муниципальной программы "Муниципальное управление и гражданское общество" (Закупка товаров, работ и услуг для муниципальных нужд)</t>
  </si>
  <si>
    <t>Коммунальное хозяйство</t>
  </si>
  <si>
    <t xml:space="preserve">Благоустройство </t>
  </si>
  <si>
    <t>Другие вопросы в области жилищно-коммунального хозяйства</t>
  </si>
  <si>
    <t>400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</si>
  <si>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</si>
  <si>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</si>
  <si>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</si>
  <si>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</si>
  <si>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</si>
  <si>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Расходы на обеспечение деятельности ( оказание услуг) подведомственных учреждений в рамках подпрограммы "Развитие общего образования" муниципальной программы "Развитие образования" (Иные бюджетные ассигнования)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</si>
  <si>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</si>
  <si>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</si>
  <si>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</si>
  <si>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</si>
  <si>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</si>
  <si>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</si>
  <si>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</si>
  <si>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</si>
  <si>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300</t>
  </si>
  <si>
    <t>Социальное обеспечение населения</t>
  </si>
  <si>
    <t>Охрана семьи и детства</t>
  </si>
  <si>
    <t>ФИЗИЧЕСКАЯ КУЛЬТУРА И СПОРТ</t>
  </si>
  <si>
    <t>Другие вопросы в области 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</si>
  <si>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</si>
  <si>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</si>
  <si>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700</t>
  </si>
  <si>
    <t>Наименование</t>
  </si>
  <si>
    <t>ВР</t>
  </si>
  <si>
    <t>ВСЕГО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</si>
  <si>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</si>
  <si>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</si>
  <si>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</si>
  <si>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</si>
  <si>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органов местного самоуправления в рамках мероприятия "Повышение эффективности муниципального управления" муниципальной программы "Муниципальное управление и гражданское общество"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</si>
  <si>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100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</si>
  <si>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</si>
  <si>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</si>
  <si>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</si>
  <si>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</si>
  <si>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</si>
  <si>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</si>
  <si>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</si>
  <si>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</si>
  <si>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800</t>
  </si>
  <si>
    <t>Другие общегосударственные вопросы</t>
  </si>
  <si>
    <t>13</t>
  </si>
  <si>
    <t>Связь и информатика</t>
  </si>
  <si>
    <t>Обеспечение проведения выборов и референдумов</t>
  </si>
  <si>
    <t>Муниципальная программа "Муниципальное управление и гражданское общество"</t>
  </si>
  <si>
    <t>Основное мероприятие "Повышение эффективности муниципального управления"</t>
  </si>
  <si>
    <t>12 0 00 00000</t>
  </si>
  <si>
    <t>12 0 01 00000</t>
  </si>
  <si>
    <t>12 0 01 82010</t>
  </si>
  <si>
    <t>Расходы на обеспечение функций органов местного самоуправления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</si>
  <si>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(Закупка товаров, работ и услуг для муниципальных нужд)</t>
  </si>
  <si>
    <t>Расходы на обеспечение деятельности главы администрации Борисоглебского городского округа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</si>
  <si>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12 0 01 82020</t>
  </si>
  <si>
    <t>11 0 02 82010</t>
  </si>
  <si>
    <t>Муниципальная программа "Управление муниципальными финасами"</t>
  </si>
  <si>
    <t>Основное мероприятие "Обеспечение реализации муниципальной программы"</t>
  </si>
  <si>
    <t>11 0 00 00000</t>
  </si>
  <si>
    <t>11 0 02 00000</t>
  </si>
  <si>
    <t>Основное мероприятие "Гражданское общество"</t>
  </si>
  <si>
    <t>12 0 04 00000</t>
  </si>
  <si>
    <t>Проведение выборов органов местного самоуправления Борисоглебского городского округа (Закупка товаров, работ и услуг для муниципальных нужд)</t>
  </si>
  <si>
    <t>Основное мероприятие "Организация бюджетного процесса в Борисоглебском городском округе Воронежской области"</t>
  </si>
  <si>
    <t>11 0 01 00000</t>
  </si>
  <si>
    <t>Резервный фонд администрации Борисоглебского городского округа (финансовое обеспечение непредвиденных расходов) (Иные бюджетные ассигнования)</t>
  </si>
  <si>
    <t>11 0 01 80540</t>
  </si>
  <si>
    <t>Резервный фонд администрации Борисоглебского городского округа (проведение аварийно-восстановительных работ и иных мероприятий, связанных с предупреждением и ликвидацией последствий стихийных бедствий и других чрезвычайных ситуаций) (Иные бюджетные ассигнования)</t>
  </si>
  <si>
    <t>11 0 01 80570</t>
  </si>
  <si>
    <t>Расходы на обеспечение деятельности ( оказание услуг) подведомственных учреждений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</si>
  <si>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Расходы на обеспечение деятельности ( оказание услуг) подведомственных учреждений (Закупка товаров, работ и услуг для муниципальных нужд)</t>
  </si>
  <si>
    <t>12 0 01 78470</t>
  </si>
  <si>
    <t>Обеспечение мобилизационной готовности экономики (Закупка товаров, работ и услуг для муниципальных нужд)</t>
  </si>
  <si>
    <t>12 0 01 80350</t>
  </si>
  <si>
    <t xml:space="preserve">Основное мероприятие "Профилактика преступлений и иных правонарушений на территории Борисоглебского городского округа"  </t>
  </si>
  <si>
    <t>Муниципальная программа "Безопасность городского округа"</t>
  </si>
  <si>
    <t>04 0 00 00000</t>
  </si>
  <si>
    <t>04 0 01 00000</t>
  </si>
  <si>
    <t>Основное мероприятие "Обеспечение безопасности городского округа в чрезвычайных ситуациях  и обеспечение пожарной безопасности граждан"</t>
  </si>
  <si>
    <t>04 0 02 00000</t>
  </si>
  <si>
    <t>Профилактика преступлений и правонарушений на территории округа, в т.ч. поддержание правопорядка (Закупка товаров, работ и услуг для муниципальных нужд)</t>
  </si>
  <si>
    <t>Обеспечение защиты населения и территории БГО от чрезвычайных ситуаций, обеспечение пожарной безопасности, безопасности людей на водных объектах  (Закупка товаров, работ и услуг для муниципальных нужд)</t>
  </si>
  <si>
    <t>Поддержка добровольных пожарных команд (Предоставление субсидий бюджетным, автономным учреждениям и иным некоммерческим организациям)</t>
  </si>
  <si>
    <t>Расходы на 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</si>
  <si>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04 0 02 00590</t>
  </si>
  <si>
    <t>Обеспечение пожарной безопасности</t>
  </si>
  <si>
    <t>09 0 01 78800</t>
  </si>
  <si>
    <t>09 0 00 00000</t>
  </si>
  <si>
    <t>Основное мероприятие "Социальное развитие села"</t>
  </si>
  <si>
    <t>09 0 01 00000</t>
  </si>
  <si>
    <t>Основное мероприятие "Развитие сети регулярных автобусных маршрутов БГО"</t>
  </si>
  <si>
    <t>08 0 04 00000</t>
  </si>
  <si>
    <t>Муниципальная программа "Развитие транспортной системы "</t>
  </si>
  <si>
    <t>08 0 00 00000</t>
  </si>
  <si>
    <t>Основное мероприятие "Повышение безопасности дорожного движения"</t>
  </si>
  <si>
    <t>08 0 01 00000</t>
  </si>
  <si>
    <t>Расходы по содержанию дорожно-сигнальной информации (Закупка товаров, работ и услуг для муниципальных нужд)</t>
  </si>
  <si>
    <t>Основное мероприятие "Организация дорожной деятельностии городского округа"</t>
  </si>
  <si>
    <t>08 0 02 00000</t>
  </si>
  <si>
    <t>Развитие улично-дорожной сети (Закупка товаров, работ и услуг для муниципальных нужд)</t>
  </si>
  <si>
    <t>08 0 02 88650</t>
  </si>
  <si>
    <t>Устройство остановочных павильонов, планирование перевозок (Закупка товаров, работ и услуг для муниципальных нужд)</t>
  </si>
  <si>
    <t>Выполнение других расходных обязательств (Закупка товаров, работ и услуг для муниципальных нужд)</t>
  </si>
  <si>
    <t>11 0 02 80200</t>
  </si>
  <si>
    <t>Основное мероприятие "Информационная открытость"</t>
  </si>
  <si>
    <t>12 0 02 00000</t>
  </si>
  <si>
    <t>Выполнение других расходных обязательств  (Закупка товаров, работ и услуг для муниципальных нужд)</t>
  </si>
  <si>
    <t>12 0 02 80200</t>
  </si>
  <si>
    <t>Иные межбюджетные трансферты бюджетам муниципальных образований на организацию проведения оплачиваемых общественных работ (Закупка товаров, работ и услуг для муниципальных нужд)</t>
  </si>
  <si>
    <t>03 0 04 78430</t>
  </si>
  <si>
    <t>Организация проведения оплачиваемых общественных работ (Закупка товаров, работ и услуг для муниципальных нужд)</t>
  </si>
  <si>
    <t>03 0 04 88430</t>
  </si>
  <si>
    <t>Основное мероприятие "Комплексное благоустройство городского округа"</t>
  </si>
  <si>
    <t>03 0 04 00000</t>
  </si>
  <si>
    <t>Муниципальная программа "Обеспечение доступным и комфортным жильем и создание эффективной системы жизнеобеспечения населения"</t>
  </si>
  <si>
    <t>03 0 00 00000</t>
  </si>
  <si>
    <t>Основное мероприятие "Развитие внутреннего туризма"</t>
  </si>
  <si>
    <t>05 0 06 00000</t>
  </si>
  <si>
    <t>Мероприятия в области туризма (Закупка товаров, работ и услуг для муниципальных нужд)</t>
  </si>
  <si>
    <t>Муниципальная программа "Развитие культуры и туризма"</t>
  </si>
  <si>
    <t>05 0 00 00000</t>
  </si>
  <si>
    <t>Муниципальная программа "Экономическое развитие и инновационная экономика"</t>
  </si>
  <si>
    <t>07 0 00 00000</t>
  </si>
  <si>
    <t>07 0 02 00000</t>
  </si>
  <si>
    <t>Мероприятия по развитию градостроительной деятельности (Закупка товаров, работ и услуг для муниципальных нужд)</t>
  </si>
  <si>
    <t>07 0 02 88460</t>
  </si>
  <si>
    <t>Основное мероприятие "Повышение эффективности управления муниципальным имуществом и земельными ресурсами"</t>
  </si>
  <si>
    <t>12 0 03 00000</t>
  </si>
  <si>
    <t>Оценка недвижимости, признание прав и регулирование отношений по государственной и муниципальной собственности (Закупка товаров, работ и услуг для муниципальных нужд)</t>
  </si>
  <si>
    <t>Основное мероприятие "Ремонт и переселение из аварийного жилья"</t>
  </si>
  <si>
    <t>03 0 02 00000</t>
  </si>
  <si>
    <t>Обеспечение мероприятий по капитальному ремонту многоквартирных домов (Закупка товаров, работ и услуг для муниципальных нужд)</t>
  </si>
  <si>
    <t xml:space="preserve">05 </t>
  </si>
  <si>
    <t>Основное мероприятие "Развитие коммунальной инфраструктуры"</t>
  </si>
  <si>
    <t>03 0 03 00000</t>
  </si>
  <si>
    <t>Мероприятия в области коммунального хозяйства (Закупка товаров, работ и услуг для муниципальных нужд)</t>
  </si>
  <si>
    <t>Мероприятия в области благоустройства (Закупка товаров, работ и услуг для муниципальных нужд)</t>
  </si>
  <si>
    <t>Обеспечение сохранности и ремонт военно-мемориальных объектов на территории Борисоглебского городского округа (софинансирование) (Закупка товаров, работ и услуг для муниципальных нужд)</t>
  </si>
  <si>
    <t>03 0 04 S8530</t>
  </si>
  <si>
    <t>03 0 04 00590</t>
  </si>
  <si>
    <t>Создание объектов муниципальной собственности социального и производственного комплексов, в том числе объектов общегражданского назначения, жилья , инфраструктуры (Капитальные вложения в объекты недвижимого имущества государственной (муниципальной) собственности)</t>
  </si>
  <si>
    <t>09 0 01 00600</t>
  </si>
  <si>
    <t>Реализация мероприятий в сфере энергосбережения, повышение энергоэффективности (Закупка товаров, работ и услуг для муниципальных нужд)</t>
  </si>
  <si>
    <t>Муниципальная программа "Энергоэффективность и развитие энергетики"</t>
  </si>
  <si>
    <t>10 0 00 00000</t>
  </si>
  <si>
    <t>Основное мероприятие "Энергосбережение и повышение энергетической эффективности в системах коммунальной инфраструктуры"</t>
  </si>
  <si>
    <t>10 0 01 00000</t>
  </si>
  <si>
    <t>Основное мероприятие "Экология"</t>
  </si>
  <si>
    <t>03 0 05 00000</t>
  </si>
  <si>
    <t>Обеспечение экологической безопасности и качества окружающей среды (Закупка товаров, работ и услуг для муниципальных нужд)</t>
  </si>
  <si>
    <t>Муниципальная программа "Развитие образования"</t>
  </si>
  <si>
    <t>01 0 00 00000</t>
  </si>
  <si>
    <t>Основное мероприятие "Создание условий для обеспечения деятельности образовательных учреждений"</t>
  </si>
  <si>
    <t>01 0 01 00000</t>
  </si>
  <si>
    <t>Основное мероприятие "Организация питания в образовательных учреждениях"</t>
  </si>
  <si>
    <t>01 0 02 00000</t>
  </si>
  <si>
    <t>Организация питания детей в детских дошкольных учреждениях  (Закупка товаров, работ и услуг для муниципальных нужд)</t>
  </si>
  <si>
    <t>01 0 02 00010</t>
  </si>
  <si>
    <t>Организация питания детей в детских дошкольных учреждениях (Предоставление субсидий бюджетным, автономным учреждениям и иным некоммерческим организациям)</t>
  </si>
  <si>
    <t>Подпрограмма "Развитие дошкольного образования"</t>
  </si>
  <si>
    <t>01 1 00 00000</t>
  </si>
  <si>
    <t>Основное мероприятие "Создание условий для обеспечения доступности и высокого качестава образовательных услуг в дошкольных образовательных учреждениях"</t>
  </si>
  <si>
    <t>01 1 01 00000</t>
  </si>
  <si>
    <t>01 1 01 00590</t>
  </si>
  <si>
    <t>Расходы на обеспечение деятельности ( 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</si>
  <si>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Расходы на обеспечение деятельности ( оказание услуг) подведомственных учреждений  (Иные бюджетные ассигнования)</t>
  </si>
  <si>
    <t>Субвенции на обеспечение государственных гарантий реализации прав на получение общедоступного дошкольного образования 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</si>
  <si>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01 1 01 78290</t>
  </si>
  <si>
    <t>Субвенции на обеспечение государственных гарантий реализации прав на получение общедоступного дошкольного образования  (Закупка товаров, работ и услуг для муниципальных нужд)</t>
  </si>
  <si>
    <t>Субвенции на обеспечение государственных гарантий реализации прав на получение общедоступного дошкольного образования (Предоставление субсидий бюджетным, автономным учреждениям и иным некоммерческим организациям)</t>
  </si>
  <si>
    <t>Организация питания детей в учреждениях общего образования  (Закупка товаров, работ и услуг для муниципальных нужд)</t>
  </si>
  <si>
    <t>01 0 02 00020</t>
  </si>
  <si>
    <t>Организация питания детей в учреждениях общего образования (Предоставление субсидий бюджетным, автономным учреждениям и иным некоммерческим организациям)</t>
  </si>
  <si>
    <t>01 0 02 S8130</t>
  </si>
  <si>
    <t>Подпрограмма "Развитие общего образования"</t>
  </si>
  <si>
    <t>01 2 00 00000</t>
  </si>
  <si>
    <t>Основное мероприятие "Создание условий для обеспечения доступности и высокого качества образовательных услуг в общеобразовательных учреждениях"</t>
  </si>
  <si>
    <t>01 2 01 00000</t>
  </si>
  <si>
    <t>Мероприятия в области общего образования (Закупка товаров, работ и услуг для муниципальных нужд)</t>
  </si>
  <si>
    <t>01 2 01 00590</t>
  </si>
  <si>
    <t>Субвенции на обеспечение государственных гарантий реализации прав на получение общедоступного и бесплатного дошкольного, общего образования, а также дополнительного образования детей в общеобразовательных учреждениях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</si>
  <si>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01 2 01 78120</t>
  </si>
  <si>
    <t>Субвенции на обеспечение государственных гарантий реализации прав на получение общедоступного и бесплатного дошкольного, общего образования, а также дополнительного образования детей в общеобразовательных учреждениях (Предоставление субсидий бюджетным, автономным учреждениям и иным некоммерческим организациям)</t>
  </si>
  <si>
    <t>Подпрограмма "Развитие дополнительного образования и воспитания детей и молодежи"</t>
  </si>
  <si>
    <t>01 3 00 00000</t>
  </si>
  <si>
    <t>Основное мероприятие "Развитие инфраструктуры и обучение кадров учреждений дополнительного образования"</t>
  </si>
  <si>
    <t>01 3 01 00000</t>
  </si>
  <si>
    <t>01 3 01 00590</t>
  </si>
  <si>
    <t>Подпрограмма "Создание условий для организации отдыха и оздоровления детей Борисоглебского городского округа"</t>
  </si>
  <si>
    <t>01 4 00 00000</t>
  </si>
  <si>
    <t>Основное мероприятие "Эффективность функционирования и динамичное  развитие МБОУДО "БДООЦ "Дружба""</t>
  </si>
  <si>
    <t>01 4 02 00000</t>
  </si>
  <si>
    <t>01 4 02 00590</t>
  </si>
  <si>
    <t>Основное мероприятие "Развитие дополнительного образования детей в сфере музыкального и изобразительного искусства"</t>
  </si>
  <si>
    <t>05 0 04 00000</t>
  </si>
  <si>
    <t>05 0 04 00590</t>
  </si>
  <si>
    <t>Муниципальная программа "Развитие физической культуры и спорта"</t>
  </si>
  <si>
    <t>06 0 00 00000</t>
  </si>
  <si>
    <t>Основное мероприятие "Развитие детско-юношеского спорта"</t>
  </si>
  <si>
    <t>06 0 01 00000</t>
  </si>
  <si>
    <t>Спортивные мероприятия  (Предоставление субсидий бюджетным, автономным учреждениям и иным некоммерческим организациям)</t>
  </si>
  <si>
    <t>Основное мероприятие "Занятость детей в каникулярное время"</t>
  </si>
  <si>
    <t>01 4 01 00000</t>
  </si>
  <si>
    <t>Организации отдыха и оздоровления детей и молодежи (софинансирование) (Закупка товаров работ и услуг для муниципальных нужд)</t>
  </si>
  <si>
    <t>01 4 01 S8320</t>
  </si>
  <si>
    <t>01 0 01 00590</t>
  </si>
  <si>
    <t>Подпрограмма "Молодежь"</t>
  </si>
  <si>
    <t>01 5 00 00000</t>
  </si>
  <si>
    <t>Основное мероприятие "Реализация комплекса мер по созданию условий успешной социализации и эффективной самореализации молодежи"</t>
  </si>
  <si>
    <t>01 5 01 00000</t>
  </si>
  <si>
    <t>Основное мероприятие "Выявление и поддержка одаренных детей и талантливой молодежи через систему конкурсных мероприятий в сфере дополнительного образования, воспитания"</t>
  </si>
  <si>
    <t>01 3 02 00000</t>
  </si>
  <si>
    <t>Выявление и поддержка одаренных детей и талантливой молодежи через систему конкурсных мероприятий в сфере дополнительного образования, воспитания (Предоставление субсидий бюджетным, автономным учреждениям и иным некоммерческим организациям)</t>
  </si>
  <si>
    <t>Основное мероприятие "Развитие библиотечного дела"</t>
  </si>
  <si>
    <t>05 0 01 00000</t>
  </si>
  <si>
    <t>05 0 01 00590</t>
  </si>
  <si>
    <t>Основное мероприятие "Развитие музейного дела"</t>
  </si>
  <si>
    <t>05 0 02 00000</t>
  </si>
  <si>
    <t>05 0 02 00590</t>
  </si>
  <si>
    <t>Основное мероприятие "Развитие театрального исскуства"</t>
  </si>
  <si>
    <t>05 0 03 00000</t>
  </si>
  <si>
    <t>05 0 03 00590</t>
  </si>
  <si>
    <t>Основное мероприятие "Сохранение и развитие традиционной народной культуры, народных художественных промыслов"</t>
  </si>
  <si>
    <t>05 0 05 00000</t>
  </si>
  <si>
    <t>Мероприятия в области культуры (Закупка товаров, работ и услуг для муниципальных нужд)</t>
  </si>
  <si>
    <t>05 0 05 00590</t>
  </si>
  <si>
    <t>Основное мероприятие "Строительство и оснащение организаций сферы культуры"</t>
  </si>
  <si>
    <t>05 0 07 00000</t>
  </si>
  <si>
    <t>Субвенции на компенсацию, выплачиваемую родителям (законным представителям) в целях материальной поддержки воспитания и обучения детей, посещающих образовательные организации, реализующие образовательную программу дошкольного образования (Социальное обеспечение  и иные выплаты  населению)</t>
  </si>
  <si>
    <t>01 1 01 78150</t>
  </si>
  <si>
    <t>Муниципальная программа "Социальная поддержка отдельных категорий граждан"</t>
  </si>
  <si>
    <t xml:space="preserve">02 0 00 00000 </t>
  </si>
  <si>
    <t>Основное мероприятие "Социальная поддержка отдельных категорий граждан""</t>
  </si>
  <si>
    <t xml:space="preserve">02 0 01 00000 </t>
  </si>
  <si>
    <t>Доплаты к пенсиям муниципальных служащих (Социальное обеспечение  и иные выплаты  населению)</t>
  </si>
  <si>
    <t>02 0 01 80470</t>
  </si>
  <si>
    <t>Социальная помощь отдельным категориям граждан (Социальное обеспечение  и иные выплаты  населению)</t>
  </si>
  <si>
    <t>Мероприятия в области социальной политики (Закупка товаров, работ и услуг для муниципальных нужд)</t>
  </si>
  <si>
    <t>Улучшение жилищных условий граждан, в том числе молодых семей и молодых специалистов, проживающих и работающих в сельской местности (софинансирование) (Социальное обеспечение и иные выплаты населению)</t>
  </si>
  <si>
    <t>09 0 01 L0180</t>
  </si>
  <si>
    <t>Основное мероприятие "Осуществление отдельных государственных  полномочий в сфере опеки и попечительства"</t>
  </si>
  <si>
    <t>02 0 02 00000</t>
  </si>
  <si>
    <t>Выплата единовременного пособия при всех формах устройства детей, лишенных родительского попечения, в семью (Социальное обеспечение  и иные выплаты  населению)</t>
  </si>
  <si>
    <t>02 0 02 52600</t>
  </si>
  <si>
    <t>Основное мероприятие "Развитие массовой физической культуры и спорта"</t>
  </si>
  <si>
    <t>06 0 02 00000</t>
  </si>
  <si>
    <t>Основное мероприятие "Строительство и реконструкция физкультурно-спортивных сооружений городского округа"</t>
  </si>
  <si>
    <t>06 0 03 00000</t>
  </si>
  <si>
    <t>Капитальные вложения в объекты муниципальной собственности (софинансирование) (Капитальные вложения в объекты недвижимого имущества государственной (муниципальной собственности)</t>
  </si>
  <si>
    <t>06 0 03 S8100</t>
  </si>
  <si>
    <t>Процентные платежи по муниципальному долгу Борисоглебского городского округа (Обслуживание муниципального долга)</t>
  </si>
  <si>
    <t>11 0 01 87880</t>
  </si>
  <si>
    <t>РЗ</t>
  </si>
  <si>
    <t>ПР</t>
  </si>
  <si>
    <t>ЦСР</t>
  </si>
  <si>
    <t>Основное мероприятие "Создание условий для обеспечения доступности и высокого качества образовательных услуг в дошкольных образовательных учреждениях"</t>
  </si>
  <si>
    <t>Основное мероприятие "Социальная поддержка отдельных категорий граждан"</t>
  </si>
  <si>
    <t>Расходы на обеспечение деятельности (оказание услуг) подведомственных учреждений(Предоставление субсидий бюджетным, автономным учреждениям и иным некоммерческим организациям)</t>
  </si>
  <si>
    <t>06 0 01 00170</t>
  </si>
  <si>
    <t>06 0 02 00170</t>
  </si>
  <si>
    <t>01 3 02 00040</t>
  </si>
  <si>
    <t>09 0 01 00100</t>
  </si>
  <si>
    <t>09 0 01 00090</t>
  </si>
  <si>
    <t>03 0 03 00090</t>
  </si>
  <si>
    <t>09 0 01 88650</t>
  </si>
  <si>
    <t>04 0 02 00140</t>
  </si>
  <si>
    <t>Субсидии на обеспечение учащихся общеобразовательных учреждений молочной продукцией (Предоставление субсидий бюджетным, автономным учреждениям и иным некоммерческим организациям)</t>
  </si>
  <si>
    <t>Субсидии для организации отдыха и оздоровления детей и молодежи (Предоставление субсидий бюджетным, автономным учреждениям и иным некоммерческим организациям)</t>
  </si>
  <si>
    <t>08 0 04 00210</t>
  </si>
  <si>
    <t>05 0 06 00160</t>
  </si>
  <si>
    <t>12 0 03 00230</t>
  </si>
  <si>
    <t>03 0 04 00100</t>
  </si>
  <si>
    <t>10 0 01 00220</t>
  </si>
  <si>
    <t xml:space="preserve">03 0 05 00110 </t>
  </si>
  <si>
    <t>05 0 05 00150</t>
  </si>
  <si>
    <t>12 0 04 00150</t>
  </si>
  <si>
    <t>02 0 01 00060</t>
  </si>
  <si>
    <t>02 0 01 00070</t>
  </si>
  <si>
    <t>04 0 01 00120</t>
  </si>
  <si>
    <t>Мероприятия по разработке стратегии социально-экономического развития городского округа на период до 2035 г (Закупка товаров, работ и услуг для муниципальных нужд)</t>
  </si>
  <si>
    <t>01 2 01 00030</t>
  </si>
  <si>
    <t>12 0 04 00240</t>
  </si>
  <si>
    <t>04 0 02 00130</t>
  </si>
  <si>
    <t>08 0 01 00200</t>
  </si>
  <si>
    <t>01 5 01 00050</t>
  </si>
  <si>
    <t>Муниципальная программа "Управление муниципальными финансами"</t>
  </si>
  <si>
    <t>Муниципальная программа "Развитие сельского хозяйства, производства пищевых продуктов и инфраструктуры агропродовольственного рынка"</t>
  </si>
  <si>
    <t>Основное мероприятие "Формирование благоприятной инвестиционной среды"</t>
  </si>
  <si>
    <t>Основное мероприятие "Разработка Стратегии социально-экономического развития городского округа на период до 2035 г."</t>
  </si>
  <si>
    <t>Расходы на обеспечение деятельности (оказание услуг) подведомственных учреждений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</si>
  <si>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Расходы на обеспечение деятельности (оказание услуг) подведомственных учреждений (Закупка товаров, работ и услуг для муниципальных нужд)</t>
  </si>
  <si>
    <t>Расходы на обеспечение деятельности (оказание услуг) подведомственных учреждений  (Иные бюджетные ассигнования)</t>
  </si>
  <si>
    <t>Субсидии на обеспечение учащихся общеобразовательных учреждений молочной продукцией (Закупка товаров, работ и услуг для муниципальных нужд)</t>
  </si>
  <si>
    <t>Мероприятия в области молодежной политики (Предоставление субсидий бюджетным, автономным учреждениям и иным некоммерческим организациям)</t>
  </si>
  <si>
    <t>Основное мероприятие "Обустройство мест массового отдыха населения"</t>
  </si>
  <si>
    <t>03 0 07 00100</t>
  </si>
  <si>
    <t xml:space="preserve">Мероприятия в области благоустройства скверов,парков,мест массового отдыха  (Закупка товаров,работ и услуг для муниципальных нужд)  </t>
  </si>
  <si>
    <t>Основное мероприятие "Инвестиции в системе образования"</t>
  </si>
  <si>
    <t>01 0 03 00600</t>
  </si>
  <si>
    <t>Дополнительное образование</t>
  </si>
  <si>
    <t>Субсидии на реализацию проектов по поддержке местных инициатив на территории муниципальных образований (Закупка товаров, работ и услуг для муниципальных нужд)</t>
  </si>
  <si>
    <t>Основное мероприятие "Жилье"</t>
  </si>
  <si>
    <t>Субсидии на обеспечение жильем молодых семей  (Социальное обеспечение  и иные выплаты  населению)</t>
  </si>
  <si>
    <t>03 0 01 00000</t>
  </si>
  <si>
    <t>03 0 01 L4970</t>
  </si>
  <si>
    <t>05 0 07 L4660</t>
  </si>
  <si>
    <t>07 0 03 00000</t>
  </si>
  <si>
    <t>07 0 03 00190</t>
  </si>
  <si>
    <t>Субвенции бюджетам муниципальных образований Воронежской области на создание и организацию деятельности административных комиссий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</si>
  <si>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Субсидии на переселение граждан из аварийного жилищного фонда  (софинансирование) (Приобретение объектов недвижимого имущества в государственную(муниципальную )собственность)</t>
  </si>
  <si>
    <t>03 0 02 S8600</t>
  </si>
  <si>
    <t>412</t>
  </si>
  <si>
    <t>Обеспечение учащихся общеобразовательных учреждений молочной продукцией (софинансирование) (Закупка товаров, работ и услуг для муниципальных нужд)</t>
  </si>
  <si>
    <t>Обеспечение учащихся общеобразовательных учреждений молочной продукцией  (софинансирование) (Предоставление субсидий бюджетным, автономным учреждениям и иным некоммерческим организациям)</t>
  </si>
  <si>
    <t>поменять целевую</t>
  </si>
  <si>
    <t>Субвенции на обеспечение государственных гарантий реализации прав на получение общедоступного и бесплатного дошкольного, общего образования, а также дополнительного образования детей в общеобразовательных учреждениях  (Закупка товаров, работ и услуг для муниципальных нужд)</t>
  </si>
  <si>
    <t>"Осуществление отдельных государственных полномочий Воронежской области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</si>
  <si>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"Осуществление отдельных государственных полномочий Воронежской области на организацию и осуществление деятельности по опеке и попечительству"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</si>
  <si>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12 0 01 78391</t>
  </si>
  <si>
    <t>12 0 01 78392</t>
  </si>
  <si>
    <t>Иные межбюджетные трансферты на формирование организационно-методического обеспечения и создание архитектурно-доступной пространственно-развивающей образовательной среды для организации специальных условий обучения детей с ОВЗ (Предоставление субсидий бюджетным, автономным учреждениям и иным некоммерческим организациям)</t>
  </si>
  <si>
    <t>Субсидии на оздоровление детей (Предоставление субсидий бюджетным, автономным учреждениям и иным некоммерческим организациям)</t>
  </si>
  <si>
    <t xml:space="preserve"> 01 4 01 S8410</t>
  </si>
  <si>
    <t>Субсидии на оздоровление детей ( софинансирование) (Закупка товаров, работ и услуг для муниципальных нужд)</t>
  </si>
  <si>
    <t>Распределение  ассигнований из  бюджета Борисоглебского городского округа Воронежской области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на 2019 год и на плановый период 2020 и 2021 годов</t>
  </si>
  <si>
    <t>03 0 02 00273</t>
  </si>
  <si>
    <r>
      <t>Субсидии бюджетам  на поддержку отрасли культуры (мероприятие "К</t>
    </r>
    <r>
      <rPr>
        <b/>
        <sz val="13"/>
        <rFont val="Times New Roman"/>
        <family val="1"/>
        <charset val="204"/>
      </rPr>
      <t xml:space="preserve">омплектование книжных фондов муниципальных общедоступных библиотек </t>
    </r>
    <r>
      <rPr>
        <sz val="13"/>
        <rFont val="Times New Roman"/>
        <family val="1"/>
        <charset val="204"/>
      </rPr>
      <t>субъектов Российской Федерации") на 2019 год</t>
    </r>
  </si>
  <si>
    <t>05 0 07 L5190</t>
  </si>
  <si>
    <t>Осуществление отдельных государственных полномочий Воронежской области по обеспечению выплат приемной семье на содержание подопечных детей</t>
  </si>
  <si>
    <t>Осуществление отдельных государственных полномочий Воронежской области по обеспечению выплаты вознограждения, причитающегося приемному родителю</t>
  </si>
  <si>
    <t>Осуществление отдельных государственных полномочий Воронежской области по обеспечению выплат семьям опекунов на содержание подопечных детей</t>
  </si>
  <si>
    <t>02 0 02 78541</t>
  </si>
  <si>
    <t>02 0 02 78542</t>
  </si>
  <si>
    <t>02 0 02 78543</t>
  </si>
  <si>
    <t>05 0 07 00600</t>
  </si>
  <si>
    <t>01 2 01 78940</t>
  </si>
  <si>
    <t>Финансовая поддержка СОНКО путем предоставления субсидии из бюджета Борисоглебского городского округа Воронежской области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</si>
  <si>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Предоставление грантов в форме субсидий из бюджета Борисоглебского городского округа Воронежской области социально ориентированным некоммерческим организациям на реализацию программ (проектов ) на конкурсной основе(Предоставление субсидий бюджетным, автономным учреждениям и иным некоммерческим организациям)</t>
  </si>
  <si>
    <t>12 0 04 00273</t>
  </si>
  <si>
    <t>12 0 04 00274</t>
  </si>
  <si>
    <t>Закупка автобусов и техники для жилищно-коммунального хозяйства, работающих на газомоторном топливе  (Закупка товаров, работ и услуг для муниципальных нужд)</t>
  </si>
  <si>
    <t>880</t>
  </si>
  <si>
    <t>09 0 01 S8110</t>
  </si>
  <si>
    <t>Субсидии на капитальный ремонт и ремонт автомобильных дорог общего пользования местного значения (Закупка товаров, работ и услуг для муниципальных нужд)</t>
  </si>
  <si>
    <t>08 0 02 S8850</t>
  </si>
  <si>
    <t>01 0  P2 52320</t>
  </si>
  <si>
    <t>03 0 03 00276</t>
  </si>
  <si>
    <t>03 0 07 00000</t>
  </si>
  <si>
    <t>01 0 03 00000</t>
  </si>
  <si>
    <t>Основное мероприятие "Национальный проект "Демография","Федеральный проект "Содействие занятости женщин- создание условий дошкольного образования для детей в возрасте до трех лет"</t>
  </si>
  <si>
    <t>01 0  P2 00000</t>
  </si>
  <si>
    <t>Основное мероприятие "Национальный проект "Жилье и городская среда","Федеральный проект "Формирование комфортной городской среды"</t>
  </si>
  <si>
    <t>03 0 07 S8910</t>
  </si>
  <si>
    <t>Субсидии бюджетам муниципальных образований на уличное освещение  (Закупка товаров, работ и услуг для муниципальных нужд)</t>
  </si>
  <si>
    <t>10 0 01 S8670</t>
  </si>
  <si>
    <t>Другие вопросы в области культуры, кинематографии</t>
  </si>
  <si>
    <t>Другие вопросы в области социальной политики</t>
  </si>
  <si>
    <t>Субсидии на обеспечение развития и укрепления МТБ домов культуры в населенных пунктах с числом жителей до 50 тыс.</t>
  </si>
  <si>
    <t>Субсиди на поддержку творческой деятельности и укрепление  материально-технической базы муниципальных театров в населенных пунктах с численностью до 300 тыс.человек  (Закупка товаров, работ и услуг для муниципальных нужд)</t>
  </si>
  <si>
    <t>Субсидии на мероприятия по улучшению жилищных условий граждан,проживающих на сельских территориях(Социальное обеспечение и иные выплаты населению)</t>
  </si>
  <si>
    <t>Субвенции на осуществление государственных полномочий в области обращения с животными без владельцев (Закупка товаров, работ и услуг для муниципальных нужд)</t>
  </si>
  <si>
    <t>Субсидии на поддержку муниципальных программ в рамках региональных программ "Формирование комфортной городской среды" (Закупка товаров, работ и услуг для муниципальных нужд)</t>
  </si>
  <si>
    <t>Субсидии на софинансирование расходов на обустройство  территорий  муниципальных образований (Закупка товаров, работ и услуг для муниципальных нужд)</t>
  </si>
  <si>
    <t>03 0 07 S8070</t>
  </si>
  <si>
    <t>01 2 П1 78400</t>
  </si>
  <si>
    <t>Субсидии на реализацию мероприятий областной адресной программы капитального ремонта (Закупка товаров, работ и услуг для муниципальных нужд)</t>
  </si>
  <si>
    <t>Субсидии на материально-техническое оснащение муниципальных общеобразовательных организаций (Закупка товаров, работ и услуг для муниципальных нужд)</t>
  </si>
  <si>
    <t>Региональный проект "Современная школа"</t>
  </si>
  <si>
    <t>Субсидии на создание (обновление) МТБ для реализации основных и дополнительных и дрполнительных общеобразовательных программ цифрового и гуманитарного профилей в общеобразовательных организациях,расположенных в сельской местности и малых городах (Закупка товаров, работ и услуг для муниципальных нужд)</t>
  </si>
  <si>
    <t>01 2 E1 51690</t>
  </si>
  <si>
    <t>Региональный проект "Успех каждого ребенка"</t>
  </si>
  <si>
    <t>Создание новых мест в образовательных организациях различных типов для реализации дополнительных общеразвивающих прграмм всех направленностей (Закупка товаров, работ и услуг для муниципальных нужд)</t>
  </si>
  <si>
    <t>01 2 E2 51750</t>
  </si>
  <si>
    <t>Региональный проект "Цифровая образовательная среда"</t>
  </si>
  <si>
    <t>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 (Закупка товаров, работ и услуг для муниципальных нужд)</t>
  </si>
  <si>
    <t>01 2 E4 52100</t>
  </si>
  <si>
    <t>Региональный проект "Жилье"</t>
  </si>
  <si>
    <t>Субсидии на стимулирование программ развития жилищного строительства(Капитальные вложения в объекты недвижимого имущества государственной (муниципальной) собственности)</t>
  </si>
  <si>
    <t>Субсидии на стимулирование программ развития жилищного строительства (в целях достижения значений дополнительного результата (Капитальные вложения в объекты недвижимого имущества государственной (муниципальной) собственности)</t>
  </si>
  <si>
    <t>01 0 F1 50210</t>
  </si>
  <si>
    <t>01 0 F1 Д0210</t>
  </si>
  <si>
    <t>01 0  P2 Д2320</t>
  </si>
  <si>
    <t>Создание дополнттельных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образования(Капитальные вложения в объекты недвижимого имущества государственной (муниципальной) собственности)</t>
  </si>
  <si>
    <t>Создание дополнттельных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 в целях достижения значений дополнительного результата) (Капитальные вложения в объекты недвижимого имущества государственной (муниципальной) собственности)</t>
  </si>
  <si>
    <t>05 0 07 L4670</t>
  </si>
  <si>
    <t>Субсидии на реализацию мароприятий областной адресной программы капитального ремонта  (Предоставление субсидий бюджетным, автономным учреждениям и иным некоммерческим организациям)</t>
  </si>
  <si>
    <t>Региональный проект "Цифровая культура"</t>
  </si>
  <si>
    <t>05 0 A3 0000</t>
  </si>
  <si>
    <t>Субсидии  на реализацию мероприятий областной адресной программы капитального ремонта (Предоставление субсидий бюджетным, автономным учреждениям и иным некоммерческим организациям)</t>
  </si>
  <si>
    <t>Массовый спорт</t>
  </si>
  <si>
    <t>Субсидии на софинансирование объектов капитального строительства муниципальной собственностив рамках областной адресной инвестиционной программы(Капитальные вложения в объекты недвижимого имущества государственной (муниципальной собственности)</t>
  </si>
  <si>
    <t>Региональный проект "Спорт- норма жизни"</t>
  </si>
  <si>
    <t>Субсидии на софинансирование объектов капитального строительства муниципальной собственностив рамках областной адресной инвестиционной программы (Капитальные вложения в объекты недвижимого имущества государственной (муниципальной собственности)</t>
  </si>
  <si>
    <t>06 0 P5 0000</t>
  </si>
  <si>
    <t>06 0 P5 51390</t>
  </si>
  <si>
    <t>Субсидии на софинансирование капитальных вложений в объекты муниципальной собственности (Капитальные вложения в объекты недвижимого имущества государственной (муниципальной) собственности)</t>
  </si>
  <si>
    <t>03 0 03 S8100</t>
  </si>
  <si>
    <t>01 2 E4 00000</t>
  </si>
  <si>
    <t>01 2 E1 00000</t>
  </si>
  <si>
    <t>01 2 E2 00000</t>
  </si>
  <si>
    <t>05 0 А3 54530</t>
  </si>
  <si>
    <t>05 0 А3 78560</t>
  </si>
  <si>
    <t>Создание виртуальных концертных залов (Предоставление субсидий бюджетным, автономным учреждениям и иным некоммерческим организациям)</t>
  </si>
  <si>
    <t>Иные межбюджетные трансферты на реализацию мероприятий по созданию виртуальных концертных залов (Предоставление субсидий бюджетным, автономным учреждениям и иным некоммерческим организациям)</t>
  </si>
  <si>
    <t>Расходы на обеспечение комплектования книжных фондов и подписки на периодические издания (Предоставление субсидий бюджетным, автономным учреждениям и иным некоммерческим организациям)</t>
  </si>
  <si>
    <t>05 0 07 00272</t>
  </si>
  <si>
    <t>06 0 03 S8750</t>
  </si>
  <si>
    <t>03 0 F2 00000</t>
  </si>
  <si>
    <t>03 0 F2 55550</t>
  </si>
  <si>
    <t>05 0 07 S8750</t>
  </si>
  <si>
    <t>0100300600</t>
  </si>
  <si>
    <t>0100300000</t>
  </si>
  <si>
    <t>01 2 01 78750</t>
  </si>
  <si>
    <t>03 0 04 S8910</t>
  </si>
  <si>
    <t>01 1 01 20540</t>
  </si>
  <si>
    <t>01 0 03 S8100</t>
  </si>
  <si>
    <t>01 2 01 78270</t>
  </si>
  <si>
    <t>Иные межбюджетные трансферты на поощрение муниципальных образований Воронежской области за наращивание налогового (экономического) потенциала (Закупка товаров, работ и услуг для муниципальных нужд)</t>
  </si>
  <si>
    <t>01 2 01 53030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</si>
  <si>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</si>
  <si>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Субсидии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спорта (Закупка товаров, работ и услуг для муниципальных нужд)</t>
  </si>
  <si>
    <t>12 0 01 70100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</si>
  <si>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(Закупка товаров, работ и услуг для муниципальных нужд)</t>
  </si>
  <si>
    <t>12 0 01 54690</t>
  </si>
  <si>
    <t>Субвенции на проведение Всероссийской переписи населения 2020 года (Закупка товаров, работ и услуг для муниципальных нужд)</t>
  </si>
  <si>
    <t>2123,9 нов сад</t>
  </si>
  <si>
    <t>смотреть питание</t>
  </si>
  <si>
    <t>Субсидии на мероприятия государственной программы РФ "Доступная среда" (мероприятия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 инвалидами качественного образования (Закупка товаров, работ и услуг для муниципальных нужд)</t>
  </si>
  <si>
    <t>Основное мероприятие "Создание условий инвалидам (МНГ) для беспрепятственного доступа к объектам социальной инфраструктуры"</t>
  </si>
  <si>
    <t xml:space="preserve">02 0 03 00000 </t>
  </si>
  <si>
    <t>02 0 03 L0271</t>
  </si>
  <si>
    <t>Субсидии на поддержку социально ориентированных некоммерческих организаций</t>
  </si>
  <si>
    <t>12 0 04 S8890</t>
  </si>
  <si>
    <t>06 0 03 S8630</t>
  </si>
  <si>
    <t>Субсидии на мероприятия по развитию сети спортивных объектов муниципальной собственности (Предоставление субсидий бюджетным, автономным учреждениям и иным некоммерческим организациям)</t>
  </si>
  <si>
    <t>Резервный фонд Правительства Воронежской области (проведение аварийно-восстановительных работ и иных мероприятий, связанных с предупреждением и ликвидацией последствий стихийных бедствий  и другий чрезвычайных ситуаций(Закупка товаров, работ и услуг для муниципальных нужд)</t>
  </si>
  <si>
    <t>Резервный фонд Правительства Воронежской области (проведение аварийно-восстановительных работ и иных мероприятий, связанных с предупреждением и ликвидацией последствий стихийных бедствий  и другий чрезвычайных ситуаций(Предоставление субсидий бюджетным, автономным учреждениям и иным некоммерческим организациям)</t>
  </si>
  <si>
    <t>04 0 02 20570</t>
  </si>
  <si>
    <t>09 0 01 S8910</t>
  </si>
  <si>
    <t>к решению Борисоглебской городской Думы Борисоглебского городского округа Воронежской области от 09.07.2020г. № 364</t>
  </si>
  <si>
    <t>Приложение 7</t>
  </si>
  <si>
    <t>Расходы на обеспечение функций органов местного самоуправления (Иные бюджетные ассигнования)</t>
  </si>
  <si>
    <t>Основное мероприятие "Обеспечение бесплатным горячим питанием обучающихся 1-4 классов"</t>
  </si>
  <si>
    <t>01 2 07 00000</t>
  </si>
  <si>
    <t>01 2 07 L3040</t>
  </si>
  <si>
    <t>Субсидии на государственную поддержку отрасли культуры  (Предоставление субсидий бюджетным, автономным учреждениям и иным некоммерческим организациям)</t>
  </si>
  <si>
    <t>Общеэкономические вопросы</t>
  </si>
  <si>
    <t>Расходы на обеспечение функций государственных органов 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</si>
  <si>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Субсидии на капитальный ремонт и ремонт автомобильных дорог общего пользования местного значения (софинансирование) (Закупка товаров, работ и услуг для муниципальных нужд)</t>
  </si>
  <si>
    <t>01 2 01 78400</t>
  </si>
  <si>
    <t>Субсидии на государственную поддержку отрасли культуры (софинансирование) (Предоставление субсидий бюджетным, автономным учреждениям и иным некоммерческим организациям)</t>
  </si>
  <si>
    <t>Иные межбюджетные трансферты на организацию проведение оплачиваемых общественных работ (Закупка товаров, работ и услуг для муниципальных нужд)</t>
  </si>
  <si>
    <t>Основное мероприятие "Развитие и поддержка малого и среднего предпринимательства"</t>
  </si>
  <si>
    <t>Мероприятия по разработке документов стратегического планирования городского округа (Закупка товаров, работ и услуг для муниципальных нужд)</t>
  </si>
  <si>
    <t>07 0 03 00575</t>
  </si>
  <si>
    <t>Субсидии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обеспечения уличного освещения  (Закупка товаров, работ и услуг для муниципальных нужд)</t>
  </si>
  <si>
    <t>Иные межбюджетные трансферты на формирование организационно-методического обеспечения и создание доступной пространственно-развивающей образовательной среды для организации специальных условий обучения детей с ОВЗ  (Закупка товаров, работ и услуг для муниципальных нужд)</t>
  </si>
  <si>
    <t>Иные межбюджетные трансферты на формирование организационно-методического обеспечения и создание доступной пространственно-развивающей образовательной среды для организации специальных условий обучения детей с ОВЗ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</si>
  <si>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(Закупка товаров, работ и услуг для муниципальных нужд)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</si>
  <si>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</si>
  <si>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(софинансирование) (Закупка товаров, работ и услуг для муниципальных нужд)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</si>
  <si>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(софинансирование)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</si>
  <si>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</si>
  <si>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Субсидии для организации отдыха и оздоровления детей и молодежи  (Предоставление субсидий бюджетным, автономным учреждениям и иным некоммерческим организациям)</t>
  </si>
  <si>
    <t>Субсидии для организации отдыха и оздоровления детей и молодежи  (софинансирование) (Предоставление субсидий бюджетным, автономным учреждениям и иным некоммерческим организациям)</t>
  </si>
  <si>
    <t>Поддержка творческой деятельности и укрепление  материально-технической базы муниципальных театров в населенных пунктах с численностью до 300 тыс.человек (Предоставление субсидий бюджетным, автономным учреждениям и иным некоммерческим организациям)</t>
  </si>
  <si>
    <t>12 0 04 00275</t>
  </si>
  <si>
    <t>Субсидии  на реализацию мероприятий по созданию условий для развития физической культуры и массового спорта (Предоставление субсидий бюджетным, автономным учреждениям и иным некоммерческим организациям)</t>
  </si>
  <si>
    <t>Субсидии  на реализацию мероприятий по созданию условий для развития физической культуры и массового спорта (софинансирование) (Предоставление субсидий бюджетным, автономным учреждениям и иным некоммерческим организациям)</t>
  </si>
  <si>
    <t>Субсидии на софинансирование капитальных вложений в объекты муниципальной собственности  (софинансирование) (Капитальные вложения в объекты недвижимого имущества государственной (муниципальной собственности)</t>
  </si>
  <si>
    <t>09 0 01 78450</t>
  </si>
  <si>
    <t>Субсидии бюджетам муниципальных образований на организацию перевозок пассажиров автомобильным транспортом общего пользования по муниципальным маршрутам регулярных перевозок по регулируемым тарифам  (Закупка товаров, работ и услуг для муниципальных нужд)</t>
  </si>
  <si>
    <t>08 0 04 S9260</t>
  </si>
  <si>
    <t>Основное мероприятие "Совершенствование системы управления экономическим развитием округа"</t>
  </si>
  <si>
    <t>07 0 05 00000</t>
  </si>
  <si>
    <t>07 0 05 00190</t>
  </si>
  <si>
    <t>01 1 01 78400</t>
  </si>
  <si>
    <t>01 2 01 S8940</t>
  </si>
  <si>
    <t>Основное мероприятие "Улучшение материально-технической базы образовательных организаций"</t>
  </si>
  <si>
    <t>Субсидии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организации отдыха детей в каникулярное время (Предоставление субсидий бюджетным, автономным учреждениям и иным некоммерческим организациям)</t>
  </si>
  <si>
    <t>Субсидии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организации отдыха детей в каникулярное время (софинансирование) (Предоставление субсидий бюджетным, автономным учреждениям и иным некоммерческим организациям)</t>
  </si>
  <si>
    <t>Единая субвенция для осуществления отдельных государственных полномочий ВО по оказанию мер социальной поддержки семьям, взявшим на воспитание детей-сирот и детей, оставшихся без попечения родителей (Социальное обеспечение  и иные выплаты  населению)</t>
  </si>
  <si>
    <t>02 0 02 78540</t>
  </si>
  <si>
    <t>06 0 02 S8790</t>
  </si>
  <si>
    <t>Субсиди на поддержку творческой деятельности и укрепление  материально-технической базы муниципальных театров в населенных пунктах с численностью до 300 тыс.человек (софинансирование) (Предоставление субсидий бюджетным, автономным учреждениям и иным некоммерческим организациям)</t>
  </si>
  <si>
    <t>Транспорт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</si>
  <si>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(Предоставление субсидий бюджетным, автономным учреждениям и иным некоммерческим организациям)</t>
  </si>
  <si>
    <t>Обеспечение развития и укрепления материально- 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</si>
  <si>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Обеспечение развития и укрепления материально- технической базы домов культуры в населенных пунктах с числом жителей до 50 тысяч человек (софинансирование) (Предоставление субсидий бюджетным, автономным учреждениям и иным некоммерческим организациям)</t>
  </si>
  <si>
    <t>Иные межбюджетные трансферты на реализацию мероприятий по повышению уровня информирования граждан о проведении голосования по отбору общественных территорий,подлежащих благоустройству в рамках реализации муниципальных программ формирования современной городской среды  (Закупка товаров, работ и услуг для муниципальных нужд)</t>
  </si>
  <si>
    <t>Приложение 4</t>
  </si>
  <si>
    <t>Расходы на обеспечение функций государственных органов (Закупка товаров, работ и услуг для муниципальных нужд)</t>
  </si>
  <si>
    <t>12 0 01 78080</t>
  </si>
  <si>
    <t>12 0 01 79430</t>
  </si>
  <si>
    <t>Субвенции на осуществление полномочий по созданию и организации деятельности административных комиссий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</si>
  <si>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Субсидии бюджетам муниципальных образований на обеспечение мероприятий по формированию экологической культуры раздельного накопления твердых бытовых коммунальных отходов (Закупка товаров, работ и услуг для муниципальных нужд)</t>
  </si>
  <si>
    <t>01 0 03 S9620</t>
  </si>
  <si>
    <t>Расходы на обеспечение деятельности (оказание услуг) подведомственных учреждений в рамках подпрограммы "Развитие общего образования" муниципальной программы "Развитие образования" (Иные бюджетные ассигнования)</t>
  </si>
  <si>
    <t>01 4 01 S8410</t>
  </si>
  <si>
    <t>Субсидии на обеспечение жильем молодых семей    (Социальное обеспечение  и иные выплаты  населению)</t>
  </si>
  <si>
    <t>Субсидии на обеспечение жильем молодых семей  (софинансирование) (Социальное обеспечение  и иные выплаты  населению)</t>
  </si>
  <si>
    <t>Субсидии на софинансирование капитальных вложений в объекты физической культуры и спорта (Капитальные вложения в объекты недвижимого имущества государственной (муниципальной собственности)</t>
  </si>
  <si>
    <t>06 0 03 S9750</t>
  </si>
  <si>
    <t>Субвенции на осуществление государственных полномочий в области обращения с животными без владельцев (софинансирование) (Закупка товаров, работ и услуг для муниципальных нужд)</t>
  </si>
  <si>
    <t>Субсидии бюджетам муниципальных образований на обеспечение мероприятий по формированию экологической культуры раздельного накопления твердых бытовых коммунальных отходов (софинансирование) (Закупка товаров, работ и услуг для муниципальных нужд)</t>
  </si>
  <si>
    <t>Мероприятия в области культуры (Предоставление субсидий бюджетным, автономным учреждениям и иным некоммерческим организациям)</t>
  </si>
  <si>
    <t>03 0 03 S9340</t>
  </si>
  <si>
    <t>Субсидии бюджетам муниципальных образований на мероприятия по подготовке объектов теплоэнергетического хозяйства и коммунальной инфраструктуры к очередному отопительному периоду (Закупка товаров, работ и услуг для муниципальных нужд)</t>
  </si>
  <si>
    <t>Основное мероприятие "Осуществление полномочий по социальной поддержке отдельных категорий граждан"</t>
  </si>
  <si>
    <t>Предоставление субсидий на развитие и поддержку малого и среднего предпринимательства  (Иные бюджетные ассигнования)</t>
  </si>
  <si>
    <t>Иные межбюджетные трансферты на содержание и обслуживание мест массового отдыха населения (Закупка товаров, работ и услуг для муниципальных нужд)</t>
  </si>
  <si>
    <t>Субсидии муниципальным образованиям на реализацию мероприятий областной адресной программы капитального ремонта по объектам образования (Закупка товаров, работ и услуг для муниципальных нужд)</t>
  </si>
  <si>
    <t>01 2 01 S9970</t>
  </si>
  <si>
    <t>Субсидии на организацию бесплатного питания обучающихся из многодетных семей в муниципальных общеобразовательных организациях (Закупка товаров, работ и услуг для муниципальных нужд)</t>
  </si>
  <si>
    <t>Субсидии на организацию бесплатного питания обучающихся из многодетных семей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</si>
  <si>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Субсидии на организацию бесплатного питания обучающихся из многодетных семей в муниципальных общеобразовательных организациях (софинансирование) (Предоставление субсидий бюджетным, автономным учреждениям и иным некоммерческим организациям)</t>
  </si>
  <si>
    <t>Субсидии муниципальным образованиям на реализацию мероприятий областной адресной программы капитального ремонта по объектам образования (софинансирование) (Закупка товаров, работ и услуг для муниципальных нужд)</t>
  </si>
  <si>
    <t>03 0 04 S8520</t>
  </si>
  <si>
    <t>Мероприятие в области коммунального хозяйства (Закупка товаров, работ и услуг для муниципальных нужд)</t>
  </si>
  <si>
    <t>Устройство остановочных павильонов, планирование перевозок  (Предоставление субсидий бюджетным, автономным учреждениям и иным некоммерческим организациям)</t>
  </si>
  <si>
    <t>03 0 03 S9120</t>
  </si>
  <si>
    <t>Субсидии бюджетам муниципальных образований на софинансирование расходов муниципальных образований на обустройство террирорий муниципальных образований (Закупка товаров, работ и услуг для муниципальных нужд)</t>
  </si>
  <si>
    <t>Субсидии бюджетам муниципальных образований на обустройство и восстановление воинских захоронений на территории Воронежской области (вне рамок софинансирования) (Закупка товаров, работ и услуг для муниципальных нужд)</t>
  </si>
  <si>
    <t xml:space="preserve">Субсидии на обеспечение комплексного развития сельских территорий (софинансирование) (Закупка товаров, работ и услуг для муниципальных нужд) </t>
  </si>
  <si>
    <t>09 0 01 L5760</t>
  </si>
  <si>
    <t>Субсидии бюджетам муниципальных образований на мероприятия по подготовке объектов теплоэнергетического хозяйства и коммунальной инфраструктуры к очередному отопительному периоду (софинансирование) (Закупка товаров, работ и услуг для муниципальных нужд)</t>
  </si>
  <si>
    <t>Иные межбюджетные трансферты на содержание и обслуживание мест массового отдыха населения (софинансирование) (Закупка товаров, работ и услуг для муниципальных нужд)</t>
  </si>
  <si>
    <t>10 0 01 78670</t>
  </si>
  <si>
    <t>Региональный проект «Формирование комфортной городской среды»</t>
  </si>
  <si>
    <t>Субсидии на реализацию программ формирования современной городской среды в части реализации проектов благоустройства общественных территорий (Закупка товаров, работ и услуг для муниципальных нужд)</t>
  </si>
  <si>
    <t>03 0 И4 00000</t>
  </si>
  <si>
    <t>03 0 И4 55551</t>
  </si>
  <si>
    <t>Субсидии на реализацию программ формирования современной городской среды в части реализации проектов благоустройства общественных территорий (софинансирование) (Закупка товаров, работ и услуг для муниципальных нужд)</t>
  </si>
  <si>
    <t xml:space="preserve">Субсидии бюджетам муниципальных образований на софинансирование расходов муниципальных образований на обустройство террирорий муниципальных образований (софинансирование) (Закупка товаров, работ и услуг для муниципальных нужд) </t>
  </si>
  <si>
    <t>09 0 01 S8070</t>
  </si>
  <si>
    <t>03 0 И4 79090</t>
  </si>
  <si>
    <t>Региональный проект "Педагоги и наставники"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</si>
  <si>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</si>
  <si>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01 2 Ю6 00000</t>
  </si>
  <si>
    <t>01 2 Ю6 53030</t>
  </si>
  <si>
    <t xml:space="preserve"> Региональный проект «Россия - страна возможностей»</t>
  </si>
  <si>
    <t>Субсидии на реализацию программы комплексного развития молодежной политики в субъектах Российской Федерации «Регион для молодых» (Предоставление субсидий бюджетным, автономным учреждениям и иным некоммерческим организациям)</t>
  </si>
  <si>
    <t>Субсидии на реализацию программы комплексного развития молодежной политики в субъектах Российской Федерации «Регион для молодых» (софинансирование) (Предоставление субсидий бюджетным, автономным учреждениям и иным некоммерческим организациям)</t>
  </si>
  <si>
    <t>01 5 Ю1 00000</t>
  </si>
  <si>
    <t>01 5 Ю1 51160</t>
  </si>
  <si>
    <t>Региональный проект «Педагоги и наставники»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</si>
  <si>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</si>
  <si>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РФ, г. Байконура и федеральной территории "Сириус", муниципальных общеобразовательных организаций и профессиональных образовательных организаций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</si>
  <si>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РФ,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</si>
  <si>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01 2 Ю6 51790</t>
  </si>
  <si>
    <t>01 2 Ю6 50500</t>
  </si>
  <si>
    <t>Расходы на размещение и питание граждан Российской Федерации, Украины, Донецкой Народной Республики, Луганской Народной Республики и лиц без гражданства, прибывших в экстренном порядке на территорию Воронежской области (Закупка товаров, работ и услуг для муниципальных нужд)</t>
  </si>
  <si>
    <t>02 0 00 00000</t>
  </si>
  <si>
    <t>02 0 01 00000</t>
  </si>
  <si>
    <t>02 0 01 00650</t>
  </si>
  <si>
    <t>Создание объектов муниципальной собственности социального и производственного комплексов, в том числе объектов общегражданского назначения, жилья , инфраструктуры (Предоставление субсидий бюджетным, автономным учреждениям и иным некоммерческим организациям)</t>
  </si>
  <si>
    <t>Мероприятия в области культуры (Иные бюджетные ассигнования)</t>
  </si>
  <si>
    <t>Оценка недвижимости, признание прав и регулирование отношений по государственной и муниципальной собственности (Иные бюджетные ассигнования)</t>
  </si>
  <si>
    <t>08 0 02 9Д130</t>
  </si>
  <si>
    <t>Основное мероприятие "Обеспечение персонифицированного финансирования дополнительного образования детей"</t>
  </si>
  <si>
    <t>01 3 04 00000</t>
  </si>
  <si>
    <t>Обеспечение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</si>
  <si>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01 3 04 00590</t>
  </si>
  <si>
    <t>Субсидии для организации отдыха и оздоровления детей и молодежи  (Закупка товаров, работ и услуг для муниципальных нужд)</t>
  </si>
  <si>
    <t>02 0 01 70100</t>
  </si>
  <si>
    <t xml:space="preserve"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(Предоставление субсидий бюджетным, автономным учреждениям и иным некоммерческим организациям) </t>
  </si>
  <si>
    <t>01 0 03 70100</t>
  </si>
  <si>
    <t>05 0 07 70100</t>
  </si>
  <si>
    <t>Создание объектов муниципальной собственности социального и производственного комплексов, в том числе объектов общегражданского назначения, жилья , инфраструктуры (Закупка товаров, работ и услуг для муниципальных нужд)</t>
  </si>
  <si>
    <t>Создание объектов муниципальной собственности социального и производственного комплексов, в том числе объектов общегражданского назначения, жилья , инфраструктуры  (Закупка товаров, работ и услуг для муниципальных нужд)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</si>
  <si>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</si>
  <si>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(Предоставление субсидий бюджетным, автономным учреждениям и иным некоммерческим организациям)</t>
  </si>
  <si>
    <t>04 0 01 S9530</t>
  </si>
  <si>
    <t>Субсидии бюджетам муниципальных образований Воронежской области на приобретение и установку модульных участковых пунктов полиции (Закупка товаров, работ и услуг для муниципальных нужд)</t>
  </si>
  <si>
    <t>01 5 01 79560</t>
  </si>
  <si>
    <t>Иные межбюджетные трансферты бюджетам муниципальных образований на организацию временного трудоустройства несовершеннолетних граждан в возраста от 14 до 18 лет в свободное от учебы время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</si>
  <si>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приобретение коммунальной специализированной техники (Закупка товаров, работ и услуг для муниципальных нужд)</t>
  </si>
  <si>
    <t>03 0 03 S8620</t>
  </si>
  <si>
    <t xml:space="preserve">Субсидии на обеспечение комплексного развития сельских территорий (Закупка товаров, работ и услуг для муниципальных нужд) </t>
  </si>
  <si>
    <t>Субсидии на приведение территорий дошкольных образовательных организаций к нормативным требованиям (Закупка товаров, работ и услуг для муниципальных нужд)</t>
  </si>
  <si>
    <t>01 0 03 S8180</t>
  </si>
  <si>
    <t>Субсидии на приведение территорий дошкольных образовательных организаций к нормативным требованиям (софинансирование)  (Закупка товаров, работ и услуг для муниципальных нужд)</t>
  </si>
  <si>
    <t>Субсидии на материально-техническое оснащение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</si>
  <si>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Субсидии на материально-техническое оснащение муниципальных общеобразовательных организаций (софинансирование) (Предоставление субсидий бюджетным, автономным учреждениям и иным некоммерческим организациям)</t>
  </si>
  <si>
    <t>01 0 03 S8190</t>
  </si>
  <si>
    <t>Субсидии на приведение территорий общеобразовательных организаций к нормативным требованиям (Закупка товаров, работ и услуг для муниципальных нужд)</t>
  </si>
  <si>
    <t xml:space="preserve">Субсидии на приведение территорий общеобразовательных организаций к нормативным требованиям (Предоставление субсидий бюджетным, автономным учреждениям и иным некоммерческим организациям) </t>
  </si>
  <si>
    <t>Основное мероприятие "Эффективность функционирования и динамичное  развитие МБУДО "БДООЦ "Дружба""</t>
  </si>
  <si>
    <t>Субсидии на укрепление маьериально-технической базы организаций отдыха детей и их оздоровления (Предоставление субсидий бюджетным, автономным учреждениям и иным некоммерческим организациям)</t>
  </si>
  <si>
    <t>01 4 02 S9230</t>
  </si>
  <si>
    <t>06 0 03 00600</t>
  </si>
  <si>
    <t>Создание объектов муниципальной собственности социального и производственного комплексов, в том числе объектов общегражданского назначения, жилья, инфраструктуры (Капитальные вложения в объекты недвижимого имущества государственной (муниципальной собственности)</t>
  </si>
  <si>
    <t>Субсидии на материально-техническое оснащение муниципальных общеобразовательных организаций (софинансирование) (Закупка товаров, работ и услуг для муниципальных нужд)</t>
  </si>
  <si>
    <t xml:space="preserve">Субсидии на приведение территорий общеобразовательных организаций к нормативным требованиям (софинансирование) (Предоставление субсидий бюджетным, автономным учреждениям и иным некоммерческим организациям) </t>
  </si>
  <si>
    <t>Субсидии на приведение территорий общеобразовательных организаций к нормативным требованиям (софинансирование) (Закупка товаров, работ и услуг для муниципальных нужд)</t>
  </si>
  <si>
    <t>Создание объектов муниципальной собственности социального и производственного комплексов, в том числе объектов общегражданского назначения, жилья, инфраструктуры (Предоставление субсидий бюджетным, автономным учреждениям и иным некоммерческим организациям)</t>
  </si>
  <si>
    <t>05 0 04 00600</t>
  </si>
  <si>
    <t xml:space="preserve">Субсидия на поддержку деятельности объединений юных инспекторов дорожного движения в муниципальных районах области (Предоставление субсидий бюджетным, автономным учреждениям и иным некоммерческим организациям) </t>
  </si>
  <si>
    <t>01 2 01 S8480</t>
  </si>
  <si>
    <t>04 0 02 70100</t>
  </si>
  <si>
    <t>03 0 04 70100</t>
  </si>
  <si>
    <t>Зарезервированные средства, связанные с особенностями исполнения бюджета (Закупка товаров, работ и услуг для муниципальных нужд)</t>
  </si>
  <si>
    <t>03 0 02 SИ521</t>
  </si>
  <si>
    <t>Субсидии бюджетам муниципальных образований на переселение граждан из аварийного жилищного фонда,в части обеспечения мероприятий по переселению граждан из непригодного для проживания жилищного фонда (Приобретение объектов недвижимого имущества в государственную (муниципальную собственность)</t>
  </si>
  <si>
    <t xml:space="preserve">Субсидии бюджетам муниципальных образований на переселение граждан из аварийного жилищного фонда,в части обеспечения мероприятий по переселению граждан из непригодного для проживания жилищного фонда (софинансирование) (Приобретение объектов недвижимого имущества в государственную (муниципальную собственность) </t>
  </si>
  <si>
    <t>Субсидии на поддержку социально-ориентированных некоммерческих организаций (Предоставление субсидий бюджетным, автономным учреждениям и иным некоммерческим организациям)</t>
  </si>
  <si>
    <t>Иные межбюджетные трансферты бюджетам муниципальных образований на софинансирование расходов, возникших при реализации прав граждан на возмещение ущерба, причиненного их имуществу в результате чрезвычайной ситуации муниципального характера (Социальное обеспечение  и иные выплаты  населению)</t>
  </si>
  <si>
    <t>02 0 01 79510</t>
  </si>
  <si>
    <t>03 0 И2 00000</t>
  </si>
  <si>
    <t>03 0 И2 67483</t>
  </si>
  <si>
    <t>03 0 И2 6748S</t>
  </si>
  <si>
    <t>Обеспечение мероприятий по расселению непригодного для проживания жилищного фонда в рамках регионального проекта "Жилье" за счет средств, поступивших от публично-правовой компании "Фонд развития территорий"(Приобретение объектов недвижимого имущества в государственную (муниципальную собственность)</t>
  </si>
  <si>
    <t>Обеспечение мероприятий по расселению непригодного для проживания жилищного фонда в рамках регионального проекта "Жилье" (софинансирование) (Приобретение объектов недвижимого имущества в государственную (муниципальную собственность)</t>
  </si>
  <si>
    <t>Обеспечение мероприятий по расселению непригодного для проживания жилищного фонда в рамках регионального проекта "Жилье" за счет средств, поступивших от публично-правовой компании "Фонд развития территорий" (Иные бюджетные ассигнования)</t>
  </si>
  <si>
    <t>Обеспечение мероприятий по расселению непригодного для проживания жилищного фонда в рамках регионального проекта "Жилье" (софинансирование) (Иные бюджетные ассигнования)</t>
  </si>
  <si>
    <t>08 0 04 78270</t>
  </si>
  <si>
    <t>Субсидии бюджетам муниципальных образований на приобретение коммунальной специализированной техники (софинансирование)  (Закупка товаров, работ и услуг для муниципальных нужд)</t>
  </si>
  <si>
    <t>Субсидии бюджетам муниципальных образований Воронежской области на приобретение и установку модульных участковых пунктов полиции (софинансирование) (Закупка товаров, работ и услуг для муниципальных нужд)</t>
  </si>
  <si>
    <t>Субсидии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организации отдыха детей в каникулярное время (Социальное обеспечение  и иные выплаты  населению)</t>
  </si>
  <si>
    <t>Субсидии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организации отдыха детей в каникулярное время (софинансирование) (Социальное обеспечение  и иные выплаты  населению)</t>
  </si>
  <si>
    <t>Субсидии бюджетам муниципальных образований на переселение граждан из аварийного жилищного фонда, а части софинасирования разницы в расселяемых и предоставляемых площадях при переселении граждан из аварийного жилищного фонда (Приобретение объектов недвижимого имущества в государственную (муниципальную собственность)</t>
  </si>
  <si>
    <t>03 0 0 2 SИ522</t>
  </si>
  <si>
    <t>Субсидии бюджетам муниципальных образований на переселение граждан из аварийного жилищного фонда, а части софинасирования разницы в расселяемых и предоставляемых площадях при переселении граждан из аварийного жилищного фонда (софинансирование) (Приобретение объектов недвижимого имущества в государственную (муниципальную собственность)</t>
  </si>
  <si>
    <t>Обеспечение мероприятий по расселению непригодного для проживания жилищного фонда в рамках регионального проекта "Жилье" за счет высвобождаемых средств бюджетов субъектов Российской Федерации (Приобретение объектов недвижимого имущества в государственную (муниципальную собственность)</t>
  </si>
  <si>
    <t>Обеспечение мероприятий по расселению непригодного для проживания жилищного фонда в рамках регионального проекта "Жилье" за счет высвобождаемых средств бюджетов субъектов Российской Федерации (за исключением высвобождаемых средств) (Иные бюджетные ассигнования)</t>
  </si>
  <si>
    <t>03 0 И2 67484V</t>
  </si>
  <si>
    <t>03 0 И2 6748V</t>
  </si>
  <si>
    <t>Субсидии бюджетам муниципальных образований на обеспечение мероприятий по переселению граждан из непригодного для проживания жилищного фонда  (Приобретение объектов недвижимого имущества в государственную (муниципальную собственность)</t>
  </si>
  <si>
    <t>Субсидии бюджетам муниципальных образований на обеспечение мероприятий по переселению граждан из непригодного для проживания жилищного фонда  (софинансирование) (Приобретение объектов недвижимого имущества в государственную (муниципальную собственность)</t>
  </si>
  <si>
    <t>03 0 0 2 S9330</t>
  </si>
  <si>
    <t>Иные межбюджетные трансферты на возмещение расходов, понесенных бюджетами муниципальных образований на размещение и питание граждан Российской Федерации, иностранных граждан и лиц без гражданства, постоянно проживающих на территории Украины, а так 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(Закупка товаров, работ и услуг для муниципальных нужд)</t>
  </si>
  <si>
    <t>02 0 01 79220</t>
  </si>
  <si>
    <t>Субвенции на осуществление полномочий по созданию и организации деятельности административных комиссий (Закупка товаров, работ и услуг для муниципальных нужд)</t>
  </si>
  <si>
    <t>Резервный фонд Правительства Воронежской области (проведение аварийно-восстановительных работ и иных мероприятий, связанных с предупреждением и ликвидацией последствий стихийных бедствий и других чрезвычайных ситуаций) (Закупка товаров, работ и услуг для муниципальных нужд)</t>
  </si>
  <si>
    <t xml:space="preserve">Зарезервированные средства, связанные с особенностями исполнения бюджета (Предоставление субсидий бюджетным, автономным учреждениям и иным некоммерческим организациям) </t>
  </si>
  <si>
    <t>06 0 02 70100</t>
  </si>
  <si>
    <t>Субсидии бюджетам муниципальных образований на переселение граждан из аварийного жилищного фонда,в части обеспечения мероприятий по переселению граждан из непригодного для проживания жилищного фонда (Иные бюджетные ассигнования)</t>
  </si>
  <si>
    <t>Субсидии бюджетам муниципальных образований на переселение граждан из аварийного жилищного фонда,в части обеспечения мероприятий по переселению граждан из непригодного для проживания жилищного фонда (софинансирование) (Иные бюджетные ассигнования)</t>
  </si>
  <si>
    <t>10 0 01 70100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</si>
  <si>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 (Закупка товаров, работ и услуг для муниципальных нужд)</t>
  </si>
  <si>
    <t>Расходы на обеспечение деятельности (оказание услуг) подведомственных учреждений (Социальное обеспечение  и иные выплаты  населению)</t>
  </si>
  <si>
    <t>Субвенции на обеспечение государственных гарантий реализации прав на получение общедоступного дошкольного образования   (Социальное обеспечение  и иные выплаты  населению)</t>
  </si>
  <si>
    <t>Организация питания детей в учреждениях общего образования  (Социальное обеспечение  и иные выплаты  населению)</t>
  </si>
  <si>
    <t>Субвенции на обеспечение государственных гарантий реализации прав на получение общедоступного и бесплатного дошкольного, общего образования, а также дополнительного образования детей в общеобразовательных учреждениях  (Социальное обеспечение  и иные выплаты  населению)</t>
  </si>
  <si>
    <t xml:space="preserve">Субсидия на поддержку деятельности объединений юных инспекторов дорожного движения в муниципальных районах области (софинансирование) (Предоставление субсидий бюджетным, автономным учреждениям и иным некоммерческим организациям) </t>
  </si>
  <si>
    <t>Субсидии на укрепление маьериально-технической базы организаций отдыха детей и их оздоровления (софинансирование) (Предоставление субсидий бюджетным, автономным учреждениям и иным некоммерческим организациям)</t>
  </si>
  <si>
    <t>03 0 01 00700</t>
  </si>
  <si>
    <t>12 0 04 70100</t>
  </si>
  <si>
    <t>Субсидии на поддержку социально-ориентированных некоммерческих организаций (софинансирование) (Предоставление субсидий бюджетным, автономным учреждениям и иным некоммерческим организациям)</t>
  </si>
  <si>
    <t>03 0 04 78530</t>
  </si>
  <si>
    <t xml:space="preserve">к решению Борисоглебской городской Думы 
«О бюджете Борисоглебского 
городского округа Воронежской 
области на 2025 год и на плановый
  период 2026 и 2027 годов» от      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</si>
  <si>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Развитие улично-дорожной сети  (Предоставление субсидий бюджетным, автономным учреждениям и иным некоммерческим организациям)</t>
  </si>
  <si>
    <t>Субсидии на организацию бесплатного питания обучающихся из многодетных семей в муниципальных общеобразовательных организациях (софинансирование) (Закупка товаров, работ и услуг для муниципальных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</si>
</sst>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auto="1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auto="1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340">
    <xf numFmtId="0" fontId="0" fillId="0" borderId="0" xfId="0"/>
    <xf numFmtId="4" fontId="0" fillId="0" borderId="0" xfId="0" applyNumberFormat="1"/>
    <xf numFmtId="0" fontId="0" fillId="2" borderId="0" xfId="0" applyFill="1"/>
    <xf numFmtId="4" fontId="0" fillId="2" borderId="0" xfId="0" applyNumberFormat="1" applyFill="1"/>
    <xf numFmtId="0" fontId="0" fillId="3" borderId="0" xfId="0" applyFill="1"/>
    <xf numFmtId="0" fontId="0" fillId="4" borderId="0" xfId="0" applyFill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0" fontId="12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49" fontId="7" fillId="0" borderId="7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164" fontId="1" fillId="0" borderId="2" xfId="1" applyNumberFormat="1" applyFont="1" applyFill="1" applyBorder="1" applyAlignment="1">
      <alignment horizontal="right" vertical="center"/>
    </xf>
    <xf numFmtId="49" fontId="1" fillId="0" borderId="7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right" vertical="center"/>
    </xf>
    <xf numFmtId="164" fontId="7" fillId="0" borderId="16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wrapText="1" shrinkToFit="1"/>
    </xf>
    <xf numFmtId="0" fontId="1" fillId="0" borderId="5" xfId="0" applyFont="1" applyBorder="1" applyAlignment="1">
      <alignment vertical="center" wrapText="1"/>
    </xf>
    <xf numFmtId="49" fontId="1" fillId="0" borderId="8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7" fillId="0" borderId="13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right" vertical="center"/>
    </xf>
    <xf numFmtId="0" fontId="7" fillId="0" borderId="16" xfId="0" applyFont="1" applyBorder="1" applyAlignment="1">
      <alignment vertical="center" wrapText="1"/>
    </xf>
    <xf numFmtId="49" fontId="7" fillId="0" borderId="1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0" fontId="7" fillId="0" borderId="18" xfId="0" applyFont="1" applyBorder="1" applyAlignment="1">
      <alignment horizontal="justify" vertical="top"/>
    </xf>
    <xf numFmtId="49" fontId="7" fillId="0" borderId="18" xfId="0" applyNumberFormat="1" applyFont="1" applyBorder="1" applyAlignment="1">
      <alignment horizontal="center" vertical="center"/>
    </xf>
    <xf numFmtId="164" fontId="7" fillId="0" borderId="18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vertical="center" wrapText="1"/>
    </xf>
    <xf numFmtId="49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164" fontId="13" fillId="0" borderId="13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top" wrapText="1"/>
    </xf>
    <xf numFmtId="164" fontId="7" fillId="0" borderId="14" xfId="0" applyNumberFormat="1" applyFont="1" applyBorder="1" applyAlignment="1">
      <alignment horizontal="right" vertical="center"/>
    </xf>
    <xf numFmtId="49" fontId="7" fillId="0" borderId="16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49" fontId="7" fillId="0" borderId="12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vertical="center" wrapText="1"/>
    </xf>
    <xf numFmtId="0" fontId="7" fillId="0" borderId="2" xfId="0" applyFont="1" applyBorder="1" applyAlignment="1">
      <alignment wrapText="1"/>
    </xf>
    <xf numFmtId="164" fontId="7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right" vertical="center" wrapText="1"/>
    </xf>
    <xf numFmtId="49" fontId="13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justify" vertical="center" wrapText="1"/>
    </xf>
    <xf numFmtId="0" fontId="1" fillId="0" borderId="16" xfId="0" applyFont="1" applyBorder="1" applyAlignment="1">
      <alignment horizontal="justify" vertical="center" wrapText="1"/>
    </xf>
    <xf numFmtId="0" fontId="7" fillId="0" borderId="17" xfId="0" applyFont="1" applyBorder="1" applyAlignment="1">
      <alignment wrapText="1"/>
    </xf>
    <xf numFmtId="49" fontId="11" fillId="0" borderId="2" xfId="0" applyNumberFormat="1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right" vertical="center"/>
    </xf>
    <xf numFmtId="0" fontId="9" fillId="0" borderId="0" xfId="0" applyFont="1"/>
    <xf numFmtId="4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/>
    <xf numFmtId="164" fontId="0" fillId="0" borderId="0" xfId="0" applyNumberFormat="1"/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 wrapText="1"/>
    </xf>
    <xf numFmtId="49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2" fillId="0" borderId="0" xfId="0" applyFont="1" applyFill="1"/>
    <xf numFmtId="164" fontId="15" fillId="0" borderId="22" xfId="0" applyNumberFormat="1" applyFont="1" applyFill="1" applyBorder="1" applyAlignment="1">
      <alignment horizontal="center" vertical="center"/>
    </xf>
    <xf numFmtId="164" fontId="15" fillId="0" borderId="36" xfId="0" applyNumberFormat="1" applyFon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Fill="1"/>
    <xf numFmtId="0" fontId="14" fillId="0" borderId="0" xfId="0" applyFont="1" applyFill="1"/>
    <xf numFmtId="164" fontId="0" fillId="0" borderId="0" xfId="0" applyNumberFormat="1" applyFill="1" applyAlignment="1">
      <alignment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164" fontId="15" fillId="2" borderId="2" xfId="0" applyNumberFormat="1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vertical="center" wrapText="1"/>
    </xf>
    <xf numFmtId="49" fontId="16" fillId="2" borderId="22" xfId="0" applyNumberFormat="1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49" fontId="16" fillId="2" borderId="10" xfId="0" applyNumberFormat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vertical="center" wrapText="1"/>
    </xf>
    <xf numFmtId="49" fontId="15" fillId="2" borderId="14" xfId="0" applyNumberFormat="1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164" fontId="15" fillId="2" borderId="14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164" fontId="15" fillId="2" borderId="22" xfId="0" applyNumberFormat="1" applyFont="1" applyFill="1" applyBorder="1" applyAlignment="1">
      <alignment horizontal="center" vertical="center"/>
    </xf>
    <xf numFmtId="164" fontId="16" fillId="2" borderId="10" xfId="0" applyNumberFormat="1" applyFont="1" applyFill="1" applyBorder="1" applyAlignment="1">
      <alignment horizontal="center" vertical="center"/>
    </xf>
    <xf numFmtId="49" fontId="15" fillId="2" borderId="10" xfId="0" applyNumberFormat="1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164" fontId="15" fillId="2" borderId="10" xfId="0" applyNumberFormat="1" applyFont="1" applyFill="1" applyBorder="1" applyAlignment="1">
      <alignment horizontal="center" vertical="center"/>
    </xf>
    <xf numFmtId="0" fontId="16" fillId="2" borderId="56" xfId="0" applyFont="1" applyFill="1" applyBorder="1" applyAlignment="1">
      <alignment horizontal="left" vertical="center" wrapText="1"/>
    </xf>
    <xf numFmtId="0" fontId="16" fillId="2" borderId="26" xfId="0" applyFont="1" applyFill="1" applyBorder="1" applyAlignment="1">
      <alignment horizontal="left" vertical="center" wrapText="1"/>
    </xf>
    <xf numFmtId="49" fontId="16" fillId="2" borderId="26" xfId="0" applyNumberFormat="1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left" vertical="center" wrapText="1"/>
    </xf>
    <xf numFmtId="49" fontId="15" fillId="2" borderId="26" xfId="0" applyNumberFormat="1" applyFont="1" applyFill="1" applyBorder="1" applyAlignment="1">
      <alignment horizontal="center" vertical="center"/>
    </xf>
    <xf numFmtId="0" fontId="16" fillId="2" borderId="29" xfId="0" applyFont="1" applyFill="1" applyBorder="1" applyAlignment="1">
      <alignment horizontal="left" vertical="center" wrapText="1"/>
    </xf>
    <xf numFmtId="49" fontId="16" fillId="2" borderId="29" xfId="0" applyNumberFormat="1" applyFont="1" applyFill="1" applyBorder="1" applyAlignment="1">
      <alignment horizontal="center" vertical="center"/>
    </xf>
    <xf numFmtId="49" fontId="15" fillId="2" borderId="29" xfId="0" applyNumberFormat="1" applyFont="1" applyFill="1" applyBorder="1" applyAlignment="1">
      <alignment horizontal="center" vertical="center"/>
    </xf>
    <xf numFmtId="49" fontId="16" fillId="2" borderId="42" xfId="0" applyNumberFormat="1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vertical="center" wrapText="1"/>
    </xf>
    <xf numFmtId="0" fontId="16" fillId="2" borderId="42" xfId="0" applyFont="1" applyFill="1" applyBorder="1" applyAlignment="1">
      <alignment horizontal="left" vertical="top" wrapText="1"/>
    </xf>
    <xf numFmtId="164" fontId="16" fillId="2" borderId="36" xfId="0" applyNumberFormat="1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left" vertical="top" wrapText="1"/>
    </xf>
    <xf numFmtId="49" fontId="16" fillId="2" borderId="17" xfId="0" applyNumberFormat="1" applyFont="1" applyFill="1" applyBorder="1" applyAlignment="1">
      <alignment horizontal="center" vertical="center"/>
    </xf>
    <xf numFmtId="49" fontId="15" fillId="2" borderId="16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/>
    </xf>
    <xf numFmtId="49" fontId="15" fillId="2" borderId="50" xfId="0" applyNumberFormat="1" applyFont="1" applyFill="1" applyBorder="1" applyAlignment="1">
      <alignment horizontal="center" vertical="center"/>
    </xf>
    <xf numFmtId="164" fontId="15" fillId="2" borderId="56" xfId="0" applyNumberFormat="1" applyFont="1" applyFill="1" applyBorder="1" applyAlignment="1">
      <alignment horizontal="center" vertical="center"/>
    </xf>
    <xf numFmtId="49" fontId="15" fillId="2" borderId="42" xfId="0" applyNumberFormat="1" applyFont="1" applyFill="1" applyBorder="1" applyAlignment="1">
      <alignment horizontal="center" vertical="center"/>
    </xf>
    <xf numFmtId="164" fontId="15" fillId="2" borderId="42" xfId="0" applyNumberFormat="1" applyFont="1" applyFill="1" applyBorder="1" applyAlignment="1">
      <alignment horizontal="center" vertical="center"/>
    </xf>
    <xf numFmtId="0" fontId="15" fillId="2" borderId="42" xfId="0" applyFont="1" applyFill="1" applyBorder="1" applyAlignment="1">
      <alignment vertical="center" wrapText="1"/>
    </xf>
    <xf numFmtId="164" fontId="15" fillId="2" borderId="36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vertical="center" wrapText="1"/>
    </xf>
    <xf numFmtId="49" fontId="15" fillId="2" borderId="2" xfId="0" applyNumberFormat="1" applyFont="1" applyFill="1" applyBorder="1" applyAlignment="1">
      <alignment horizontal="center" vertical="center"/>
    </xf>
    <xf numFmtId="49" fontId="15" fillId="2" borderId="8" xfId="0" applyNumberFormat="1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left" vertical="center" wrapText="1"/>
    </xf>
    <xf numFmtId="49" fontId="15" fillId="2" borderId="5" xfId="0" applyNumberFormat="1" applyFont="1" applyFill="1" applyBorder="1" applyAlignment="1">
      <alignment horizontal="center" vertical="center"/>
    </xf>
    <xf numFmtId="0" fontId="15" fillId="2" borderId="53" xfId="0" applyFont="1" applyFill="1" applyBorder="1" applyAlignment="1">
      <alignment horizontal="left" vertical="center" wrapText="1"/>
    </xf>
    <xf numFmtId="49" fontId="15" fillId="2" borderId="53" xfId="0" applyNumberFormat="1" applyFont="1" applyFill="1" applyBorder="1" applyAlignment="1">
      <alignment horizontal="center" vertical="center"/>
    </xf>
    <xf numFmtId="0" fontId="15" fillId="2" borderId="42" xfId="0" applyFont="1" applyFill="1" applyBorder="1" applyAlignment="1">
      <alignment horizontal="left" vertical="center" wrapText="1"/>
    </xf>
    <xf numFmtId="164" fontId="15" fillId="2" borderId="35" xfId="0" applyNumberFormat="1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left" vertical="center" wrapText="1"/>
    </xf>
    <xf numFmtId="164" fontId="15" fillId="2" borderId="45" xfId="0" applyNumberFormat="1" applyFont="1" applyFill="1" applyBorder="1" applyAlignment="1">
      <alignment horizontal="center" vertical="center"/>
    </xf>
    <xf numFmtId="0" fontId="15" fillId="2" borderId="32" xfId="0" applyFont="1" applyFill="1" applyBorder="1" applyAlignment="1">
      <alignment horizontal="left" vertical="center" wrapText="1"/>
    </xf>
    <xf numFmtId="164" fontId="15" fillId="2" borderId="43" xfId="0" applyNumberFormat="1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15" fillId="2" borderId="42" xfId="0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horizontal="center" vertical="center"/>
    </xf>
    <xf numFmtId="164" fontId="16" fillId="2" borderId="26" xfId="0" applyNumberFormat="1" applyFont="1" applyFill="1" applyBorder="1" applyAlignment="1">
      <alignment horizontal="center" vertical="center"/>
    </xf>
    <xf numFmtId="164" fontId="15" fillId="2" borderId="23" xfId="0" applyNumberFormat="1" applyFont="1" applyFill="1" applyBorder="1" applyAlignment="1">
      <alignment horizontal="center" vertical="center"/>
    </xf>
    <xf numFmtId="49" fontId="15" fillId="2" borderId="7" xfId="0" applyNumberFormat="1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vertical="top" wrapText="1"/>
    </xf>
    <xf numFmtId="0" fontId="16" fillId="2" borderId="10" xfId="0" applyFont="1" applyFill="1" applyBorder="1" applyAlignment="1">
      <alignment wrapText="1"/>
    </xf>
    <xf numFmtId="0" fontId="15" fillId="2" borderId="36" xfId="0" applyFont="1" applyFill="1" applyBorder="1" applyAlignment="1">
      <alignment horizontal="left" vertical="center" wrapText="1"/>
    </xf>
    <xf numFmtId="49" fontId="15" fillId="2" borderId="36" xfId="0" applyNumberFormat="1" applyFont="1" applyFill="1" applyBorder="1" applyAlignment="1">
      <alignment horizontal="center" vertical="center"/>
    </xf>
    <xf numFmtId="164" fontId="15" fillId="2" borderId="5" xfId="0" applyNumberFormat="1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left" vertical="center" wrapText="1"/>
    </xf>
    <xf numFmtId="0" fontId="16" fillId="2" borderId="42" xfId="0" applyFont="1" applyFill="1" applyBorder="1" applyAlignment="1">
      <alignment horizontal="left" vertical="center" wrapText="1"/>
    </xf>
    <xf numFmtId="49" fontId="16" fillId="2" borderId="36" xfId="0" applyNumberFormat="1" applyFont="1" applyFill="1" applyBorder="1" applyAlignment="1">
      <alignment horizontal="center" vertical="center"/>
    </xf>
    <xf numFmtId="164" fontId="16" fillId="2" borderId="42" xfId="0" applyNumberFormat="1" applyFont="1" applyFill="1" applyBorder="1" applyAlignment="1">
      <alignment horizontal="center" vertical="center"/>
    </xf>
    <xf numFmtId="0" fontId="16" fillId="2" borderId="32" xfId="0" applyFont="1" applyFill="1" applyBorder="1" applyAlignment="1">
      <alignment horizontal="left" vertical="center" wrapText="1"/>
    </xf>
    <xf numFmtId="49" fontId="16" fillId="2" borderId="32" xfId="0" applyNumberFormat="1" applyFont="1" applyFill="1" applyBorder="1" applyAlignment="1">
      <alignment horizontal="center" vertical="center"/>
    </xf>
    <xf numFmtId="164" fontId="16" fillId="2" borderId="32" xfId="0" applyNumberFormat="1" applyFont="1" applyFill="1" applyBorder="1" applyAlignment="1">
      <alignment horizontal="center" vertical="center"/>
    </xf>
    <xf numFmtId="49" fontId="15" fillId="2" borderId="32" xfId="0" applyNumberFormat="1" applyFont="1" applyFill="1" applyBorder="1" applyAlignment="1">
      <alignment horizontal="center" vertical="center"/>
    </xf>
    <xf numFmtId="164" fontId="15" fillId="2" borderId="32" xfId="0" applyNumberFormat="1" applyFont="1" applyFill="1" applyBorder="1" applyAlignment="1">
      <alignment horizontal="center" vertical="center"/>
    </xf>
    <xf numFmtId="0" fontId="15" fillId="2" borderId="56" xfId="0" applyFont="1" applyFill="1" applyBorder="1" applyAlignment="1">
      <alignment horizontal="left" vertical="center" wrapText="1"/>
    </xf>
    <xf numFmtId="49" fontId="15" fillId="2" borderId="55" xfId="0" applyNumberFormat="1" applyFont="1" applyFill="1" applyBorder="1" applyAlignment="1">
      <alignment horizontal="center" vertical="center"/>
    </xf>
    <xf numFmtId="164" fontId="16" fillId="2" borderId="56" xfId="0" applyNumberFormat="1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left" vertical="center" wrapText="1"/>
    </xf>
    <xf numFmtId="0" fontId="15" fillId="2" borderId="17" xfId="0" applyFont="1" applyFill="1" applyBorder="1" applyAlignment="1">
      <alignment horizontal="left" vertical="center" wrapText="1"/>
    </xf>
    <xf numFmtId="0" fontId="15" fillId="2" borderId="50" xfId="0" applyFont="1" applyFill="1" applyBorder="1" applyAlignment="1">
      <alignment horizontal="left" vertical="center" wrapText="1"/>
    </xf>
    <xf numFmtId="49" fontId="15" fillId="2" borderId="56" xfId="0" applyNumberFormat="1" applyFont="1" applyFill="1" applyBorder="1" applyAlignment="1">
      <alignment horizontal="center" vertical="center"/>
    </xf>
    <xf numFmtId="164" fontId="15" fillId="2" borderId="16" xfId="0" applyNumberFormat="1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vertical="center" wrapText="1"/>
    </xf>
    <xf numFmtId="0" fontId="15" fillId="2" borderId="26" xfId="0" applyFont="1" applyFill="1" applyBorder="1" applyAlignment="1">
      <alignment vertical="center" wrapText="1"/>
    </xf>
    <xf numFmtId="0" fontId="15" fillId="2" borderId="41" xfId="0" applyFont="1" applyFill="1" applyBorder="1" applyAlignment="1">
      <alignment horizontal="left" vertical="center" wrapText="1"/>
    </xf>
    <xf numFmtId="49" fontId="15" fillId="2" borderId="41" xfId="0" applyNumberFormat="1" applyFont="1" applyFill="1" applyBorder="1" applyAlignment="1">
      <alignment horizontal="center" vertical="center"/>
    </xf>
    <xf numFmtId="164" fontId="15" fillId="2" borderId="41" xfId="0" applyNumberFormat="1" applyFont="1" applyFill="1" applyBorder="1" applyAlignment="1">
      <alignment horizontal="center" vertical="center"/>
    </xf>
    <xf numFmtId="164" fontId="15" fillId="2" borderId="53" xfId="0" applyNumberFormat="1" applyFont="1" applyFill="1" applyBorder="1" applyAlignment="1">
      <alignment horizontal="center" vertical="center"/>
    </xf>
    <xf numFmtId="0" fontId="15" fillId="2" borderId="0" xfId="0" applyFont="1" applyFill="1"/>
    <xf numFmtId="0" fontId="16" fillId="2" borderId="0" xfId="0" applyFont="1" applyFill="1" applyAlignment="1">
      <alignment horizontal="right" wrapText="1"/>
    </xf>
    <xf numFmtId="0" fontId="16" fillId="2" borderId="0" xfId="0" applyFont="1" applyFill="1" applyAlignment="1">
      <alignment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center" wrapText="1"/>
    </xf>
    <xf numFmtId="0" fontId="16" fillId="2" borderId="1" xfId="0" applyFont="1" applyFill="1" applyBorder="1" applyAlignment="1">
      <alignment horizontal="center"/>
    </xf>
    <xf numFmtId="0" fontId="16" fillId="2" borderId="61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164" fontId="16" fillId="2" borderId="3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vertical="center"/>
    </xf>
    <xf numFmtId="49" fontId="16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164" fontId="16" fillId="2" borderId="2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vertical="center" wrapText="1"/>
    </xf>
    <xf numFmtId="164" fontId="16" fillId="2" borderId="2" xfId="1" applyNumberFormat="1" applyFont="1" applyFill="1" applyBorder="1" applyAlignment="1">
      <alignment horizontal="center" vertical="center"/>
    </xf>
    <xf numFmtId="49" fontId="16" fillId="2" borderId="7" xfId="0" applyNumberFormat="1" applyFont="1" applyFill="1" applyBorder="1" applyAlignment="1">
      <alignment horizontal="center" vertical="center"/>
    </xf>
    <xf numFmtId="0" fontId="15" fillId="2" borderId="33" xfId="0" applyFont="1" applyFill="1" applyBorder="1" applyAlignment="1">
      <alignment vertical="center" wrapText="1"/>
    </xf>
    <xf numFmtId="49" fontId="15" fillId="2" borderId="33" xfId="0" applyNumberFormat="1" applyFont="1" applyFill="1" applyBorder="1" applyAlignment="1">
      <alignment horizontal="center" vertical="center"/>
    </xf>
    <xf numFmtId="164" fontId="15" fillId="2" borderId="33" xfId="0" applyNumberFormat="1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vertical="center" wrapText="1"/>
    </xf>
    <xf numFmtId="0" fontId="16" fillId="2" borderId="13" xfId="0" applyFont="1" applyFill="1" applyBorder="1" applyAlignment="1">
      <alignment vertical="center" wrapText="1"/>
    </xf>
    <xf numFmtId="49" fontId="15" fillId="2" borderId="13" xfId="0" applyNumberFormat="1" applyFont="1" applyFill="1" applyBorder="1" applyAlignment="1">
      <alignment horizontal="center" vertical="center"/>
    </xf>
    <xf numFmtId="164" fontId="16" fillId="2" borderId="13" xfId="0" applyNumberFormat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vertical="center" wrapText="1"/>
    </xf>
    <xf numFmtId="0" fontId="15" fillId="2" borderId="13" xfId="0" applyFont="1" applyFill="1" applyBorder="1" applyAlignment="1">
      <alignment vertical="center" wrapText="1"/>
    </xf>
    <xf numFmtId="49" fontId="16" fillId="2" borderId="51" xfId="0" applyNumberFormat="1" applyFont="1" applyFill="1" applyBorder="1" applyAlignment="1">
      <alignment horizontal="center" vertical="center"/>
    </xf>
    <xf numFmtId="49" fontId="16" fillId="2" borderId="54" xfId="0" applyNumberFormat="1" applyFont="1" applyFill="1" applyBorder="1" applyAlignment="1">
      <alignment horizontal="center" vertical="center"/>
    </xf>
    <xf numFmtId="49" fontId="15" fillId="2" borderId="54" xfId="0" applyNumberFormat="1" applyFont="1" applyFill="1" applyBorder="1" applyAlignment="1">
      <alignment horizontal="center" vertical="center"/>
    </xf>
    <xf numFmtId="164" fontId="16" fillId="2" borderId="54" xfId="0" applyNumberFormat="1" applyFont="1" applyFill="1" applyBorder="1" applyAlignment="1">
      <alignment horizontal="center" vertical="center"/>
    </xf>
    <xf numFmtId="164" fontId="16" fillId="2" borderId="35" xfId="0" applyNumberFormat="1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vertical="center" wrapText="1"/>
    </xf>
    <xf numFmtId="49" fontId="16" fillId="2" borderId="57" xfId="0" applyNumberFormat="1" applyFont="1" applyFill="1" applyBorder="1" applyAlignment="1">
      <alignment horizontal="center" vertical="center"/>
    </xf>
    <xf numFmtId="49" fontId="16" fillId="2" borderId="35" xfId="0" applyNumberFormat="1" applyFont="1" applyFill="1" applyBorder="1" applyAlignment="1">
      <alignment horizontal="center" vertical="center"/>
    </xf>
    <xf numFmtId="49" fontId="16" fillId="2" borderId="39" xfId="0" applyNumberFormat="1" applyFont="1" applyFill="1" applyBorder="1" applyAlignment="1">
      <alignment horizontal="center" vertical="center"/>
    </xf>
    <xf numFmtId="49" fontId="15" fillId="2" borderId="35" xfId="0" applyNumberFormat="1" applyFont="1" applyFill="1" applyBorder="1" applyAlignment="1">
      <alignment horizontal="center" vertical="center"/>
    </xf>
    <xf numFmtId="49" fontId="16" fillId="2" borderId="40" xfId="0" applyNumberFormat="1" applyFont="1" applyFill="1" applyBorder="1" applyAlignment="1">
      <alignment horizontal="center" vertical="center"/>
    </xf>
    <xf numFmtId="0" fontId="15" fillId="2" borderId="35" xfId="0" applyFont="1" applyFill="1" applyBorder="1" applyAlignment="1">
      <alignment horizontal="left" vertical="center" wrapText="1"/>
    </xf>
    <xf numFmtId="164" fontId="15" fillId="2" borderId="28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49" fontId="15" fillId="2" borderId="19" xfId="0" applyNumberFormat="1" applyFont="1" applyFill="1" applyBorder="1" applyAlignment="1">
      <alignment horizontal="center" vertical="center"/>
    </xf>
    <xf numFmtId="0" fontId="15" fillId="2" borderId="35" xfId="0" applyFont="1" applyFill="1" applyBorder="1" applyAlignment="1">
      <alignment vertical="center" wrapText="1"/>
    </xf>
    <xf numFmtId="49" fontId="15" fillId="2" borderId="39" xfId="0" applyNumberFormat="1" applyFont="1" applyFill="1" applyBorder="1" applyAlignment="1">
      <alignment horizontal="center" vertical="center"/>
    </xf>
    <xf numFmtId="49" fontId="15" fillId="2" borderId="57" xfId="0" applyNumberFormat="1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vertical="center"/>
    </xf>
    <xf numFmtId="49" fontId="16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/>
    </xf>
    <xf numFmtId="49" fontId="15" fillId="2" borderId="15" xfId="0" applyNumberFormat="1" applyFont="1" applyFill="1" applyBorder="1" applyAlignment="1">
      <alignment horizontal="center" vertical="center"/>
    </xf>
    <xf numFmtId="164" fontId="16" fillId="2" borderId="12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vertical="center" wrapText="1" shrinkToFit="1"/>
    </xf>
    <xf numFmtId="0" fontId="15" fillId="2" borderId="17" xfId="0" applyFont="1" applyFill="1" applyBorder="1" applyAlignment="1">
      <alignment vertical="center" wrapText="1" shrinkToFit="1"/>
    </xf>
    <xf numFmtId="0" fontId="15" fillId="2" borderId="50" xfId="0" applyFont="1" applyFill="1" applyBorder="1" applyAlignment="1">
      <alignment vertical="center" wrapText="1"/>
    </xf>
    <xf numFmtId="0" fontId="16" fillId="2" borderId="35" xfId="0" applyFont="1" applyFill="1" applyBorder="1" applyAlignment="1">
      <alignment vertical="center" wrapText="1"/>
    </xf>
    <xf numFmtId="0" fontId="15" fillId="2" borderId="54" xfId="0" applyFont="1" applyFill="1" applyBorder="1" applyAlignment="1">
      <alignment vertical="center" wrapText="1"/>
    </xf>
    <xf numFmtId="49" fontId="15" fillId="2" borderId="58" xfId="0" applyNumberFormat="1" applyFont="1" applyFill="1" applyBorder="1" applyAlignment="1">
      <alignment horizontal="center" vertical="center"/>
    </xf>
    <xf numFmtId="49" fontId="15" fillId="2" borderId="52" xfId="0" applyNumberFormat="1" applyFont="1" applyFill="1" applyBorder="1" applyAlignment="1">
      <alignment horizontal="center" vertical="center"/>
    </xf>
    <xf numFmtId="164" fontId="15" fillId="2" borderId="52" xfId="0" applyNumberFormat="1" applyFont="1" applyFill="1" applyBorder="1" applyAlignment="1">
      <alignment horizontal="center" vertical="center"/>
    </xf>
    <xf numFmtId="49" fontId="15" fillId="2" borderId="34" xfId="0" applyNumberFormat="1" applyFont="1" applyFill="1" applyBorder="1" applyAlignment="1">
      <alignment horizontal="center" vertical="center"/>
    </xf>
    <xf numFmtId="164" fontId="16" fillId="2" borderId="33" xfId="0" applyNumberFormat="1" applyFont="1" applyFill="1" applyBorder="1" applyAlignment="1">
      <alignment horizontal="center" vertical="center"/>
    </xf>
    <xf numFmtId="0" fontId="16" fillId="2" borderId="29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vertical="center" wrapText="1"/>
    </xf>
    <xf numFmtId="49" fontId="16" fillId="2" borderId="5" xfId="0" applyNumberFormat="1" applyFont="1" applyFill="1" applyBorder="1" applyAlignment="1">
      <alignment horizontal="center" vertical="center"/>
    </xf>
    <xf numFmtId="164" fontId="15" fillId="2" borderId="30" xfId="0" applyNumberFormat="1" applyFont="1" applyFill="1" applyBorder="1" applyAlignment="1">
      <alignment horizontal="center" vertical="center"/>
    </xf>
    <xf numFmtId="49" fontId="15" fillId="2" borderId="30" xfId="0" applyNumberFormat="1" applyFont="1" applyFill="1" applyBorder="1" applyAlignment="1">
      <alignment horizontal="center" vertical="center"/>
    </xf>
    <xf numFmtId="0" fontId="16" fillId="2" borderId="33" xfId="0" applyFont="1" applyFill="1" applyBorder="1" applyAlignment="1">
      <alignment vertical="center" wrapText="1"/>
    </xf>
    <xf numFmtId="49" fontId="16" fillId="2" borderId="33" xfId="0" applyNumberFormat="1" applyFont="1" applyFill="1" applyBorder="1" applyAlignment="1">
      <alignment horizontal="center" vertical="center"/>
    </xf>
    <xf numFmtId="49" fontId="16" fillId="2" borderId="34" xfId="0" applyNumberFormat="1" applyFont="1" applyFill="1" applyBorder="1" applyAlignment="1">
      <alignment horizontal="center" vertical="center"/>
    </xf>
    <xf numFmtId="0" fontId="15" fillId="2" borderId="37" xfId="0" applyFont="1" applyFill="1" applyBorder="1" applyAlignment="1">
      <alignment vertical="center" wrapText="1"/>
    </xf>
    <xf numFmtId="49" fontId="15" fillId="2" borderId="37" xfId="0" applyNumberFormat="1" applyFont="1" applyFill="1" applyBorder="1" applyAlignment="1">
      <alignment horizontal="center" vertical="center"/>
    </xf>
    <xf numFmtId="49" fontId="15" fillId="2" borderId="38" xfId="0" applyNumberFormat="1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vertical="center" wrapText="1"/>
    </xf>
    <xf numFmtId="49" fontId="16" fillId="2" borderId="25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/>
    </xf>
    <xf numFmtId="49" fontId="15" fillId="2" borderId="7" xfId="0" applyNumberFormat="1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/>
    </xf>
    <xf numFmtId="164" fontId="15" fillId="2" borderId="20" xfId="0" applyNumberFormat="1" applyFont="1" applyFill="1" applyBorder="1" applyAlignment="1">
      <alignment horizontal="center" vertical="center"/>
    </xf>
    <xf numFmtId="49" fontId="16" fillId="2" borderId="15" xfId="0" applyNumberFormat="1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vertical="center" wrapText="1"/>
    </xf>
    <xf numFmtId="164" fontId="15" fillId="2" borderId="12" xfId="0" applyNumberFormat="1" applyFont="1" applyFill="1" applyBorder="1" applyAlignment="1">
      <alignment horizontal="center" vertical="center"/>
    </xf>
    <xf numFmtId="0" fontId="16" fillId="2" borderId="30" xfId="0" applyFont="1" applyFill="1" applyBorder="1" applyAlignment="1">
      <alignment vertical="center" wrapText="1"/>
    </xf>
    <xf numFmtId="49" fontId="16" fillId="2" borderId="30" xfId="0" applyNumberFormat="1" applyFont="1" applyFill="1" applyBorder="1" applyAlignment="1">
      <alignment horizontal="center" vertical="center"/>
    </xf>
    <xf numFmtId="49" fontId="16" fillId="2" borderId="31" xfId="0" applyNumberFormat="1" applyFont="1" applyFill="1" applyBorder="1" applyAlignment="1">
      <alignment horizontal="center" vertical="center"/>
    </xf>
    <xf numFmtId="164" fontId="16" fillId="2" borderId="30" xfId="0" applyNumberFormat="1" applyFont="1" applyFill="1" applyBorder="1" applyAlignment="1">
      <alignment horizontal="center" vertical="center"/>
    </xf>
    <xf numFmtId="164" fontId="15" fillId="2" borderId="17" xfId="0" applyNumberFormat="1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vertical="center" wrapText="1"/>
    </xf>
    <xf numFmtId="49" fontId="15" fillId="2" borderId="47" xfId="0" applyNumberFormat="1" applyFont="1" applyFill="1" applyBorder="1" applyAlignment="1">
      <alignment horizontal="center" vertical="center"/>
    </xf>
    <xf numFmtId="164" fontId="15" fillId="2" borderId="47" xfId="0" applyNumberFormat="1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wrapText="1"/>
    </xf>
    <xf numFmtId="49" fontId="15" fillId="2" borderId="49" xfId="0" applyNumberFormat="1" applyFont="1" applyFill="1" applyBorder="1" applyAlignment="1">
      <alignment horizontal="center" vertical="center"/>
    </xf>
    <xf numFmtId="164" fontId="15" fillId="2" borderId="49" xfId="0" applyNumberFormat="1" applyFont="1" applyFill="1" applyBorder="1" applyAlignment="1">
      <alignment horizontal="center" vertical="center"/>
    </xf>
    <xf numFmtId="49" fontId="15" fillId="2" borderId="43" xfId="0" applyNumberFormat="1" applyFont="1" applyFill="1" applyBorder="1" applyAlignment="1">
      <alignment horizontal="center" vertical="center"/>
    </xf>
    <xf numFmtId="49" fontId="15" fillId="2" borderId="44" xfId="0" applyNumberFormat="1" applyFont="1" applyFill="1" applyBorder="1" applyAlignment="1">
      <alignment horizontal="center" vertical="center"/>
    </xf>
    <xf numFmtId="0" fontId="15" fillId="2" borderId="30" xfId="0" applyFont="1" applyFill="1" applyBorder="1" applyAlignment="1">
      <alignment vertical="center" wrapText="1"/>
    </xf>
    <xf numFmtId="49" fontId="15" fillId="2" borderId="31" xfId="0" applyNumberFormat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left" vertical="center" wrapText="1"/>
    </xf>
    <xf numFmtId="0" fontId="15" fillId="2" borderId="23" xfId="0" applyFont="1" applyFill="1" applyBorder="1" applyAlignment="1">
      <alignment horizontal="left" vertical="center" wrapText="1"/>
    </xf>
    <xf numFmtId="49" fontId="15" fillId="2" borderId="23" xfId="0" applyNumberFormat="1" applyFont="1" applyFill="1" applyBorder="1" applyAlignment="1">
      <alignment horizontal="center" vertical="center"/>
    </xf>
    <xf numFmtId="164" fontId="15" fillId="2" borderId="13" xfId="0" applyNumberFormat="1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left" vertical="center" wrapText="1"/>
    </xf>
    <xf numFmtId="0" fontId="15" fillId="2" borderId="30" xfId="0" applyFont="1" applyFill="1" applyBorder="1" applyAlignment="1">
      <alignment horizontal="left" vertical="center" wrapText="1"/>
    </xf>
    <xf numFmtId="164" fontId="16" fillId="2" borderId="23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vertical="top" wrapText="1"/>
    </xf>
    <xf numFmtId="164" fontId="15" fillId="2" borderId="54" xfId="0" applyNumberFormat="1" applyFont="1" applyFill="1" applyBorder="1" applyAlignment="1">
      <alignment horizontal="center" vertical="center"/>
    </xf>
    <xf numFmtId="0" fontId="15" fillId="2" borderId="59" xfId="0" applyFont="1" applyFill="1" applyBorder="1" applyAlignment="1">
      <alignment vertical="center" wrapText="1"/>
    </xf>
    <xf numFmtId="49" fontId="15" fillId="2" borderId="59" xfId="0" applyNumberFormat="1" applyFont="1" applyFill="1" applyBorder="1" applyAlignment="1">
      <alignment horizontal="center" vertical="center"/>
    </xf>
    <xf numFmtId="49" fontId="15" fillId="2" borderId="48" xfId="0" applyNumberFormat="1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vertical="center" wrapText="1"/>
    </xf>
    <xf numFmtId="164" fontId="16" fillId="2" borderId="52" xfId="0" applyNumberFormat="1" applyFont="1" applyFill="1" applyBorder="1" applyAlignment="1">
      <alignment horizontal="center" vertical="center"/>
    </xf>
    <xf numFmtId="0" fontId="16" fillId="2" borderId="30" xfId="0" applyFont="1" applyFill="1" applyBorder="1" applyAlignment="1">
      <alignment vertical="center"/>
    </xf>
    <xf numFmtId="164" fontId="16" fillId="2" borderId="29" xfId="0" applyNumberFormat="1" applyFont="1" applyFill="1" applyBorder="1" applyAlignment="1">
      <alignment horizontal="center" vertical="center"/>
    </xf>
    <xf numFmtId="164" fontId="16" fillId="2" borderId="5" xfId="0" applyNumberFormat="1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vertical="center" wrapText="1"/>
    </xf>
    <xf numFmtId="0" fontId="15" fillId="2" borderId="54" xfId="0" applyFont="1" applyFill="1" applyBorder="1" applyAlignment="1">
      <alignment horizontal="left" vertical="center" wrapText="1"/>
    </xf>
    <xf numFmtId="164" fontId="15" fillId="2" borderId="51" xfId="0" applyNumberFormat="1" applyFont="1" applyFill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center" vertical="center" wrapText="1"/>
    </xf>
    <xf numFmtId="164" fontId="15" fillId="2" borderId="27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top" wrapText="1"/>
    </xf>
    <xf numFmtId="0" fontId="15" fillId="2" borderId="16" xfId="0" applyFont="1" applyFill="1" applyBorder="1" applyAlignment="1">
      <alignment horizontal="left" vertical="top" wrapText="1"/>
    </xf>
    <xf numFmtId="0" fontId="15" fillId="2" borderId="10" xfId="0" applyFont="1" applyFill="1" applyBorder="1" applyAlignment="1">
      <alignment horizontal="left" vertical="top" wrapText="1"/>
    </xf>
    <xf numFmtId="0" fontId="15" fillId="2" borderId="60" xfId="0" applyFont="1" applyFill="1" applyBorder="1" applyAlignment="1">
      <alignment horizontal="left" vertical="top" wrapText="1"/>
    </xf>
    <xf numFmtId="49" fontId="15" fillId="2" borderId="60" xfId="0" applyNumberFormat="1" applyFont="1" applyFill="1" applyBorder="1" applyAlignment="1">
      <alignment horizontal="center" vertical="center"/>
    </xf>
    <xf numFmtId="164" fontId="15" fillId="2" borderId="60" xfId="0" applyNumberFormat="1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justify" vertical="center" wrapText="1"/>
    </xf>
    <xf numFmtId="0" fontId="16" fillId="2" borderId="16" xfId="0" applyFont="1" applyFill="1" applyBorder="1" applyAlignment="1">
      <alignment horizontal="justify" vertical="center" wrapText="1"/>
    </xf>
    <xf numFmtId="0" fontId="15" fillId="2" borderId="13" xfId="0" applyFont="1" applyFill="1" applyBorder="1" applyAlignment="1">
      <alignment wrapText="1"/>
    </xf>
    <xf numFmtId="0" fontId="15" fillId="2" borderId="42" xfId="0" applyFont="1" applyFill="1" applyBorder="1" applyAlignment="1">
      <alignment wrapText="1"/>
    </xf>
    <xf numFmtId="0" fontId="16" fillId="2" borderId="46" xfId="0" applyFont="1" applyFill="1" applyBorder="1" applyAlignment="1">
      <alignment vertical="center"/>
    </xf>
    <xf numFmtId="49" fontId="16" fillId="2" borderId="46" xfId="0" applyNumberFormat="1" applyFont="1" applyFill="1" applyBorder="1" applyAlignment="1">
      <alignment horizontal="center" vertical="center"/>
    </xf>
    <xf numFmtId="0" fontId="15" fillId="2" borderId="46" xfId="0" applyFont="1" applyFill="1" applyBorder="1" applyAlignment="1">
      <alignment horizontal="center" vertical="center"/>
    </xf>
    <xf numFmtId="164" fontId="16" fillId="2" borderId="46" xfId="0" applyNumberFormat="1" applyFont="1" applyFill="1" applyBorder="1" applyAlignment="1">
      <alignment horizontal="center" vertical="center"/>
    </xf>
    <xf numFmtId="0" fontId="16" fillId="2" borderId="32" xfId="0" applyFont="1" applyFill="1" applyBorder="1" applyAlignment="1">
      <alignment wrapText="1"/>
    </xf>
    <xf numFmtId="49" fontId="16" fillId="2" borderId="32" xfId="0" applyNumberFormat="1" applyFont="1" applyFill="1" applyBorder="1" applyAlignment="1">
      <alignment horizontal="center"/>
    </xf>
    <xf numFmtId="49" fontId="15" fillId="2" borderId="32" xfId="0" applyNumberFormat="1" applyFont="1" applyFill="1" applyBorder="1" applyAlignment="1">
      <alignment horizontal="center"/>
    </xf>
    <xf numFmtId="4" fontId="16" fillId="2" borderId="32" xfId="0" applyNumberFormat="1" applyFont="1" applyFill="1" applyBorder="1" applyAlignment="1">
      <alignment horizontal="center"/>
    </xf>
    <xf numFmtId="0" fontId="15" fillId="2" borderId="41" xfId="0" applyFont="1" applyFill="1" applyBorder="1" applyAlignment="1">
      <alignment wrapText="1"/>
    </xf>
    <xf numFmtId="49" fontId="15" fillId="2" borderId="41" xfId="0" applyNumberFormat="1" applyFont="1" applyFill="1" applyBorder="1" applyAlignment="1">
      <alignment horizontal="center"/>
    </xf>
    <xf numFmtId="4" fontId="15" fillId="2" borderId="41" xfId="0" applyNumberFormat="1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66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  <color rgb="FFFFFFFF"/>
      <color rgb="FF99FF66"/>
      <color rgb="FF66FF99"/>
      <color rgb="FF99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9"/>
  <sheetViews>
    <sheetView tabSelected="1" view="pageBreakPreview" topLeftCell="A4" zoomScaleNormal="100" zoomScaleSheetLayoutView="100" workbookViewId="0">
      <pane ySplit="2160" topLeftCell="A399" activePane="bottomLeft"/>
      <selection activeCell="A4" sqref="A4:XFD4"/>
      <selection pane="bottomLeft" activeCell="B3" sqref="B3:G409"/>
    </sheetView>
  </sheetViews>
  <sheetFormatPr defaultColWidth="9.140625" defaultRowHeight="12.75" x14ac:dyDescent="0.2"/>
  <cols>
    <col min="1" max="1" width="1.7109375" customWidth="1"/>
    <col min="2" max="2" width="54.28515625" style="94" customWidth="1"/>
    <col min="3" max="3" width="5.7109375" style="94" customWidth="1"/>
    <col min="4" max="4" width="5.42578125" style="94" customWidth="1"/>
    <col min="5" max="5" width="18.140625" style="94" customWidth="1"/>
    <col min="6" max="6" width="5.5703125" style="94" customWidth="1"/>
    <col min="7" max="7" width="15.140625" style="100" customWidth="1"/>
    <col min="8" max="8" width="11.42578125" customWidth="1"/>
    <col min="9" max="9" width="11.7109375" customWidth="1"/>
    <col min="10" max="10" width="11.7109375" bestFit="1" customWidth="1"/>
    <col min="12" max="12" width="10.7109375" bestFit="1" customWidth="1"/>
  </cols>
  <sheetData>
    <row r="1" spans="2:12" ht="2.25" customHeight="1" x14ac:dyDescent="0.2"/>
    <row r="2" spans="2:12" ht="17.25" customHeight="1" x14ac:dyDescent="0.2">
      <c r="B2" s="196"/>
      <c r="C2" s="196"/>
      <c r="D2" s="196"/>
      <c r="E2" s="197"/>
      <c r="F2" s="197"/>
      <c r="G2" s="197"/>
    </row>
    <row r="3" spans="2:12" ht="17.25" customHeight="1" x14ac:dyDescent="0.2">
      <c r="B3" s="196"/>
      <c r="C3" s="198"/>
      <c r="D3" s="198"/>
      <c r="E3" s="197" t="s">
        <v>510</v>
      </c>
      <c r="F3" s="197"/>
      <c r="G3" s="197"/>
    </row>
    <row r="4" spans="2:12" ht="87" customHeight="1" x14ac:dyDescent="0.2">
      <c r="B4" s="196"/>
      <c r="C4" s="199"/>
      <c r="D4" s="199"/>
      <c r="E4" s="200" t="s">
        <v>670</v>
      </c>
      <c r="F4" s="200"/>
      <c r="G4" s="200"/>
    </row>
    <row r="5" spans="2:12" ht="48.6" customHeight="1" x14ac:dyDescent="0.2">
      <c r="B5" s="201"/>
      <c r="C5" s="201"/>
      <c r="D5" s="201"/>
      <c r="E5" s="201"/>
      <c r="F5" s="201"/>
      <c r="G5" s="201"/>
    </row>
    <row r="6" spans="2:12" ht="7.5" customHeight="1" x14ac:dyDescent="0.2">
      <c r="B6" s="196"/>
      <c r="C6" s="196"/>
      <c r="D6" s="196"/>
      <c r="E6" s="202"/>
      <c r="F6" s="202"/>
      <c r="G6" s="202"/>
    </row>
    <row r="7" spans="2:12" ht="15.75" customHeight="1" x14ac:dyDescent="0.2">
      <c r="B7" s="203" t="s">
        <v>44</v>
      </c>
      <c r="C7" s="203" t="s">
        <v>272</v>
      </c>
      <c r="D7" s="203" t="s">
        <v>273</v>
      </c>
      <c r="E7" s="203" t="s">
        <v>274</v>
      </c>
      <c r="F7" s="203" t="s">
        <v>45</v>
      </c>
      <c r="G7" s="204">
        <v>2025</v>
      </c>
      <c r="H7" s="1"/>
    </row>
    <row r="8" spans="2:12" ht="15.75" customHeight="1" x14ac:dyDescent="0.2">
      <c r="B8" s="205" t="s">
        <v>46</v>
      </c>
      <c r="C8" s="206"/>
      <c r="D8" s="206"/>
      <c r="E8" s="207"/>
      <c r="F8" s="206"/>
      <c r="G8" s="208">
        <f>G9+G52+G57+G78+G129+G196+G201+G335+G364+G393+G405</f>
        <v>2778176.9999999995</v>
      </c>
      <c r="H8" s="1"/>
      <c r="I8" s="1"/>
      <c r="J8" s="1"/>
    </row>
    <row r="9" spans="2:12" ht="18.75" customHeight="1" x14ac:dyDescent="0.2">
      <c r="B9" s="209" t="s">
        <v>47</v>
      </c>
      <c r="C9" s="210" t="s">
        <v>48</v>
      </c>
      <c r="D9" s="211"/>
      <c r="E9" s="212"/>
      <c r="F9" s="211"/>
      <c r="G9" s="213">
        <f>G10+G15+G25+G37</f>
        <v>178534.39999999997</v>
      </c>
      <c r="H9" s="1"/>
      <c r="I9" s="1"/>
      <c r="J9" s="1"/>
    </row>
    <row r="10" spans="2:12" ht="42.75" customHeight="1" x14ac:dyDescent="0.2">
      <c r="B10" s="214" t="s">
        <v>49</v>
      </c>
      <c r="C10" s="210" t="s">
        <v>48</v>
      </c>
      <c r="D10" s="210" t="s">
        <v>50</v>
      </c>
      <c r="E10" s="167"/>
      <c r="F10" s="150"/>
      <c r="G10" s="215">
        <f>G11</f>
        <v>2401.2999999999997</v>
      </c>
      <c r="H10" s="1"/>
      <c r="J10" s="95"/>
      <c r="L10" s="95"/>
    </row>
    <row r="11" spans="2:12" ht="28.5" customHeight="1" x14ac:dyDescent="0.2">
      <c r="B11" s="214" t="s">
        <v>66</v>
      </c>
      <c r="C11" s="210" t="s">
        <v>48</v>
      </c>
      <c r="D11" s="210" t="s">
        <v>50</v>
      </c>
      <c r="E11" s="216" t="s">
        <v>68</v>
      </c>
      <c r="F11" s="210"/>
      <c r="G11" s="213">
        <f>G12</f>
        <v>2401.2999999999997</v>
      </c>
      <c r="H11" s="1"/>
    </row>
    <row r="12" spans="2:12" ht="26.25" customHeight="1" x14ac:dyDescent="0.2">
      <c r="B12" s="214" t="s">
        <v>67</v>
      </c>
      <c r="C12" s="210" t="s">
        <v>48</v>
      </c>
      <c r="D12" s="210" t="s">
        <v>50</v>
      </c>
      <c r="E12" s="216" t="s">
        <v>69</v>
      </c>
      <c r="F12" s="210"/>
      <c r="G12" s="213">
        <f>G13+G14</f>
        <v>2401.2999999999997</v>
      </c>
    </row>
    <row r="13" spans="2:12" ht="66" customHeight="1" x14ac:dyDescent="0.2">
      <c r="B13" s="149" t="s">
        <v>71</v>
      </c>
      <c r="C13" s="150" t="s">
        <v>48</v>
      </c>
      <c r="D13" s="150" t="s">
        <v>50</v>
      </c>
      <c r="E13" s="167" t="s">
        <v>70</v>
      </c>
      <c r="F13" s="150" t="s">
        <v>52</v>
      </c>
      <c r="G13" s="110">
        <f>1628+469.1</f>
        <v>2097.1</v>
      </c>
      <c r="H13" s="96"/>
      <c r="I13" s="96"/>
      <c r="J13" s="96"/>
    </row>
    <row r="14" spans="2:12" ht="41.25" customHeight="1" x14ac:dyDescent="0.2">
      <c r="B14" s="149" t="s">
        <v>72</v>
      </c>
      <c r="C14" s="150" t="s">
        <v>48</v>
      </c>
      <c r="D14" s="150" t="s">
        <v>50</v>
      </c>
      <c r="E14" s="167" t="s">
        <v>70</v>
      </c>
      <c r="F14" s="150" t="s">
        <v>53</v>
      </c>
      <c r="G14" s="110">
        <f>10+294.2</f>
        <v>304.2</v>
      </c>
    </row>
    <row r="15" spans="2:12" ht="39" customHeight="1" x14ac:dyDescent="0.2">
      <c r="B15" s="214" t="s">
        <v>54</v>
      </c>
      <c r="C15" s="210" t="s">
        <v>48</v>
      </c>
      <c r="D15" s="210" t="s">
        <v>55</v>
      </c>
      <c r="E15" s="167"/>
      <c r="F15" s="150"/>
      <c r="G15" s="213">
        <f>G16</f>
        <v>133387.9</v>
      </c>
      <c r="H15" s="95"/>
    </row>
    <row r="16" spans="2:12" ht="33" customHeight="1" x14ac:dyDescent="0.2">
      <c r="B16" s="214" t="s">
        <v>66</v>
      </c>
      <c r="C16" s="210" t="s">
        <v>48</v>
      </c>
      <c r="D16" s="210" t="s">
        <v>55</v>
      </c>
      <c r="E16" s="216" t="s">
        <v>68</v>
      </c>
      <c r="F16" s="150"/>
      <c r="G16" s="213">
        <f>G17+G23</f>
        <v>133387.9</v>
      </c>
      <c r="H16" s="95"/>
      <c r="I16" s="95"/>
    </row>
    <row r="17" spans="2:17" ht="33" customHeight="1" x14ac:dyDescent="0.2">
      <c r="B17" s="214" t="s">
        <v>67</v>
      </c>
      <c r="C17" s="210" t="s">
        <v>48</v>
      </c>
      <c r="D17" s="210" t="s">
        <v>55</v>
      </c>
      <c r="E17" s="216" t="s">
        <v>69</v>
      </c>
      <c r="F17" s="150"/>
      <c r="G17" s="213">
        <f>G18+G19+G21+G22+G20</f>
        <v>131056.2</v>
      </c>
      <c r="H17" s="95"/>
      <c r="I17" s="95"/>
    </row>
    <row r="18" spans="2:17" ht="69" customHeight="1" x14ac:dyDescent="0.2">
      <c r="B18" s="149" t="s">
        <v>71</v>
      </c>
      <c r="C18" s="150" t="s">
        <v>48</v>
      </c>
      <c r="D18" s="150" t="s">
        <v>55</v>
      </c>
      <c r="E18" s="167" t="s">
        <v>70</v>
      </c>
      <c r="F18" s="150" t="s">
        <v>52</v>
      </c>
      <c r="G18" s="110">
        <f>83176.5+393.4+24896.8</f>
        <v>108466.7</v>
      </c>
      <c r="H18" s="95"/>
      <c r="I18" s="95"/>
      <c r="J18" s="97"/>
      <c r="K18" s="98"/>
      <c r="L18" s="98"/>
      <c r="M18" s="98"/>
      <c r="N18" s="98"/>
      <c r="O18" s="99"/>
      <c r="P18" s="99"/>
      <c r="Q18" s="99"/>
    </row>
    <row r="19" spans="2:17" ht="78" customHeight="1" x14ac:dyDescent="0.2">
      <c r="B19" s="149" t="s">
        <v>73</v>
      </c>
      <c r="C19" s="150" t="s">
        <v>48</v>
      </c>
      <c r="D19" s="150" t="s">
        <v>55</v>
      </c>
      <c r="E19" s="167" t="s">
        <v>74</v>
      </c>
      <c r="F19" s="150" t="s">
        <v>52</v>
      </c>
      <c r="G19" s="110">
        <f>3100+887.7</f>
        <v>3987.7</v>
      </c>
    </row>
    <row r="20" spans="2:17" ht="93.75" customHeight="1" x14ac:dyDescent="0.2">
      <c r="B20" s="217" t="s">
        <v>590</v>
      </c>
      <c r="C20" s="218" t="s">
        <v>48</v>
      </c>
      <c r="D20" s="218" t="s">
        <v>55</v>
      </c>
      <c r="E20" s="167" t="s">
        <v>441</v>
      </c>
      <c r="F20" s="218" t="s">
        <v>52</v>
      </c>
      <c r="G20" s="219">
        <f>227.8+227.9</f>
        <v>455.70000000000005</v>
      </c>
    </row>
    <row r="21" spans="2:17" ht="38.25" customHeight="1" x14ac:dyDescent="0.2">
      <c r="B21" s="149" t="s">
        <v>72</v>
      </c>
      <c r="C21" s="150" t="s">
        <v>48</v>
      </c>
      <c r="D21" s="150" t="s">
        <v>55</v>
      </c>
      <c r="E21" s="167" t="s">
        <v>70</v>
      </c>
      <c r="F21" s="150" t="s">
        <v>53</v>
      </c>
      <c r="G21" s="110">
        <f>3764.3+8669+5688</f>
        <v>18121.3</v>
      </c>
      <c r="H21" s="95"/>
      <c r="I21" s="95"/>
      <c r="J21" s="95"/>
    </row>
    <row r="22" spans="2:17" ht="30.75" customHeight="1" x14ac:dyDescent="0.2">
      <c r="B22" s="111" t="s">
        <v>461</v>
      </c>
      <c r="C22" s="150" t="s">
        <v>48</v>
      </c>
      <c r="D22" s="150" t="s">
        <v>55</v>
      </c>
      <c r="E22" s="167" t="s">
        <v>70</v>
      </c>
      <c r="F22" s="150" t="s">
        <v>61</v>
      </c>
      <c r="G22" s="110">
        <f>0.6+24.2</f>
        <v>24.8</v>
      </c>
      <c r="I22" s="95"/>
    </row>
    <row r="23" spans="2:17" ht="16.5" customHeight="1" x14ac:dyDescent="0.2">
      <c r="B23" s="214" t="s">
        <v>124</v>
      </c>
      <c r="C23" s="210" t="s">
        <v>48</v>
      </c>
      <c r="D23" s="210" t="s">
        <v>55</v>
      </c>
      <c r="E23" s="216" t="s">
        <v>125</v>
      </c>
      <c r="F23" s="210"/>
      <c r="G23" s="213">
        <f>G24</f>
        <v>2331.6999999999998</v>
      </c>
      <c r="I23" s="95"/>
      <c r="J23" s="95"/>
    </row>
    <row r="24" spans="2:17" ht="28.5" customHeight="1" x14ac:dyDescent="0.2">
      <c r="B24" s="149" t="s">
        <v>126</v>
      </c>
      <c r="C24" s="150" t="s">
        <v>48</v>
      </c>
      <c r="D24" s="150" t="s">
        <v>55</v>
      </c>
      <c r="E24" s="167" t="s">
        <v>127</v>
      </c>
      <c r="F24" s="150" t="s">
        <v>53</v>
      </c>
      <c r="G24" s="110">
        <v>2331.6999999999998</v>
      </c>
      <c r="I24" s="95"/>
      <c r="J24" s="95"/>
    </row>
    <row r="25" spans="2:17" ht="39" customHeight="1" x14ac:dyDescent="0.2">
      <c r="B25" s="220" t="s">
        <v>56</v>
      </c>
      <c r="C25" s="210" t="s">
        <v>48</v>
      </c>
      <c r="D25" s="210" t="s">
        <v>57</v>
      </c>
      <c r="E25" s="167"/>
      <c r="F25" s="150"/>
      <c r="G25" s="213">
        <f>G26+G31</f>
        <v>21211.8</v>
      </c>
      <c r="I25" s="95"/>
      <c r="J25" s="95"/>
    </row>
    <row r="26" spans="2:17" ht="27.75" customHeight="1" x14ac:dyDescent="0.2">
      <c r="B26" s="214" t="s">
        <v>305</v>
      </c>
      <c r="C26" s="210" t="s">
        <v>48</v>
      </c>
      <c r="D26" s="210" t="s">
        <v>57</v>
      </c>
      <c r="E26" s="216" t="s">
        <v>78</v>
      </c>
      <c r="F26" s="150"/>
      <c r="G26" s="213">
        <f>G27</f>
        <v>19757.7</v>
      </c>
      <c r="I26" s="95"/>
      <c r="J26" s="95"/>
    </row>
    <row r="27" spans="2:17" ht="28.5" customHeight="1" x14ac:dyDescent="0.2">
      <c r="B27" s="214" t="s">
        <v>77</v>
      </c>
      <c r="C27" s="210" t="s">
        <v>48</v>
      </c>
      <c r="D27" s="210" t="s">
        <v>57</v>
      </c>
      <c r="E27" s="216" t="s">
        <v>79</v>
      </c>
      <c r="F27" s="150"/>
      <c r="G27" s="213">
        <f>G28+G29+G30</f>
        <v>19757.7</v>
      </c>
      <c r="I27" s="95"/>
      <c r="J27" s="95"/>
    </row>
    <row r="28" spans="2:17" ht="69" customHeight="1" x14ac:dyDescent="0.2">
      <c r="B28" s="149" t="s">
        <v>71</v>
      </c>
      <c r="C28" s="150" t="s">
        <v>48</v>
      </c>
      <c r="D28" s="150" t="s">
        <v>57</v>
      </c>
      <c r="E28" s="167" t="s">
        <v>75</v>
      </c>
      <c r="F28" s="150" t="s">
        <v>52</v>
      </c>
      <c r="G28" s="110">
        <f>13547.2+4063.6</f>
        <v>17610.8</v>
      </c>
      <c r="H28" s="95"/>
      <c r="I28" s="95"/>
    </row>
    <row r="29" spans="2:17" ht="35.25" customHeight="1" x14ac:dyDescent="0.2">
      <c r="B29" s="149" t="s">
        <v>72</v>
      </c>
      <c r="C29" s="150" t="s">
        <v>48</v>
      </c>
      <c r="D29" s="150" t="s">
        <v>57</v>
      </c>
      <c r="E29" s="167" t="s">
        <v>75</v>
      </c>
      <c r="F29" s="150" t="s">
        <v>53</v>
      </c>
      <c r="G29" s="110">
        <f>681.7+347.3</f>
        <v>1029</v>
      </c>
      <c r="I29" s="95"/>
      <c r="J29" s="95"/>
    </row>
    <row r="30" spans="2:17" ht="30" customHeight="1" x14ac:dyDescent="0.2">
      <c r="B30" s="149" t="s">
        <v>122</v>
      </c>
      <c r="C30" s="150" t="s">
        <v>48</v>
      </c>
      <c r="D30" s="150" t="s">
        <v>57</v>
      </c>
      <c r="E30" s="167" t="s">
        <v>123</v>
      </c>
      <c r="F30" s="150" t="s">
        <v>53</v>
      </c>
      <c r="G30" s="110">
        <v>1117.9000000000001</v>
      </c>
    </row>
    <row r="31" spans="2:17" ht="33.75" customHeight="1" x14ac:dyDescent="0.2">
      <c r="B31" s="221" t="s">
        <v>66</v>
      </c>
      <c r="C31" s="112" t="s">
        <v>48</v>
      </c>
      <c r="D31" s="112" t="s">
        <v>57</v>
      </c>
      <c r="E31" s="113" t="s">
        <v>68</v>
      </c>
      <c r="F31" s="222"/>
      <c r="G31" s="223">
        <f>G32+G35</f>
        <v>1454.1000000000001</v>
      </c>
    </row>
    <row r="32" spans="2:17" ht="33.75" customHeight="1" x14ac:dyDescent="0.2">
      <c r="B32" s="224" t="s">
        <v>67</v>
      </c>
      <c r="C32" s="114" t="s">
        <v>48</v>
      </c>
      <c r="D32" s="114" t="s">
        <v>57</v>
      </c>
      <c r="E32" s="115" t="s">
        <v>69</v>
      </c>
      <c r="F32" s="124"/>
      <c r="G32" s="123">
        <f>G33+G34</f>
        <v>1446.7</v>
      </c>
    </row>
    <row r="33" spans="2:9" ht="70.5" customHeight="1" x14ac:dyDescent="0.2">
      <c r="B33" s="116" t="s">
        <v>467</v>
      </c>
      <c r="C33" s="117" t="s">
        <v>48</v>
      </c>
      <c r="D33" s="117" t="s">
        <v>57</v>
      </c>
      <c r="E33" s="118" t="s">
        <v>70</v>
      </c>
      <c r="F33" s="118">
        <v>100</v>
      </c>
      <c r="G33" s="119">
        <f>1015+303.7</f>
        <v>1318.7</v>
      </c>
      <c r="H33" s="95"/>
      <c r="I33" s="95"/>
    </row>
    <row r="34" spans="2:9" ht="33" customHeight="1" x14ac:dyDescent="0.2">
      <c r="B34" s="225" t="s">
        <v>511</v>
      </c>
      <c r="C34" s="120" t="s">
        <v>48</v>
      </c>
      <c r="D34" s="120" t="s">
        <v>57</v>
      </c>
      <c r="E34" s="121" t="s">
        <v>70</v>
      </c>
      <c r="F34" s="121">
        <v>200</v>
      </c>
      <c r="G34" s="122">
        <v>128</v>
      </c>
    </row>
    <row r="35" spans="2:9" ht="22.5" customHeight="1" x14ac:dyDescent="0.2">
      <c r="B35" s="224" t="s">
        <v>124</v>
      </c>
      <c r="C35" s="114" t="s">
        <v>48</v>
      </c>
      <c r="D35" s="114" t="s">
        <v>57</v>
      </c>
      <c r="E35" s="115" t="s">
        <v>127</v>
      </c>
      <c r="F35" s="115"/>
      <c r="G35" s="123">
        <f>G36</f>
        <v>7.4</v>
      </c>
    </row>
    <row r="36" spans="2:9" ht="35.25" customHeight="1" x14ac:dyDescent="0.2">
      <c r="B36" s="190" t="s">
        <v>126</v>
      </c>
      <c r="C36" s="124" t="s">
        <v>48</v>
      </c>
      <c r="D36" s="124" t="s">
        <v>57</v>
      </c>
      <c r="E36" s="125" t="s">
        <v>127</v>
      </c>
      <c r="F36" s="125">
        <v>200</v>
      </c>
      <c r="G36" s="126">
        <v>7.4</v>
      </c>
    </row>
    <row r="37" spans="2:9" ht="17.25" customHeight="1" x14ac:dyDescent="0.2">
      <c r="B37" s="127" t="s">
        <v>62</v>
      </c>
      <c r="C37" s="226" t="s">
        <v>48</v>
      </c>
      <c r="D37" s="227" t="s">
        <v>63</v>
      </c>
      <c r="E37" s="183"/>
      <c r="F37" s="228"/>
      <c r="G37" s="229">
        <f>G44+G41+G38</f>
        <v>21533.4</v>
      </c>
    </row>
    <row r="38" spans="2:9" ht="30" customHeight="1" x14ac:dyDescent="0.2">
      <c r="B38" s="128" t="s">
        <v>250</v>
      </c>
      <c r="C38" s="129" t="s">
        <v>48</v>
      </c>
      <c r="D38" s="129" t="s">
        <v>63</v>
      </c>
      <c r="E38" s="129" t="s">
        <v>572</v>
      </c>
      <c r="F38" s="129"/>
      <c r="G38" s="176">
        <f>G39</f>
        <v>13579.800000000001</v>
      </c>
    </row>
    <row r="39" spans="2:9" ht="30" customHeight="1" x14ac:dyDescent="0.2">
      <c r="B39" s="128" t="s">
        <v>528</v>
      </c>
      <c r="C39" s="129" t="s">
        <v>48</v>
      </c>
      <c r="D39" s="129" t="s">
        <v>63</v>
      </c>
      <c r="E39" s="129" t="s">
        <v>573</v>
      </c>
      <c r="F39" s="129"/>
      <c r="G39" s="176">
        <f>G40</f>
        <v>13579.800000000001</v>
      </c>
    </row>
    <row r="40" spans="2:9" ht="81" customHeight="1" x14ac:dyDescent="0.2">
      <c r="B40" s="130" t="s">
        <v>626</v>
      </c>
      <c r="C40" s="131" t="s">
        <v>48</v>
      </c>
      <c r="D40" s="131" t="s">
        <v>63</v>
      </c>
      <c r="E40" s="131" t="s">
        <v>627</v>
      </c>
      <c r="F40" s="131" t="s">
        <v>36</v>
      </c>
      <c r="G40" s="146">
        <f>6962.1+1063.1+3241.7+529.5+1783.4</f>
        <v>13579.800000000001</v>
      </c>
    </row>
    <row r="41" spans="2:9" ht="30.75" customHeight="1" x14ac:dyDescent="0.2">
      <c r="B41" s="132" t="s">
        <v>76</v>
      </c>
      <c r="C41" s="133" t="s">
        <v>48</v>
      </c>
      <c r="D41" s="133" t="s">
        <v>63</v>
      </c>
      <c r="E41" s="133" t="s">
        <v>78</v>
      </c>
      <c r="F41" s="134"/>
      <c r="G41" s="230">
        <f>G42</f>
        <v>255.6</v>
      </c>
    </row>
    <row r="42" spans="2:9" s="103" customFormat="1" ht="34.5" customHeight="1" x14ac:dyDescent="0.2">
      <c r="B42" s="214" t="s">
        <v>77</v>
      </c>
      <c r="C42" s="210" t="s">
        <v>48</v>
      </c>
      <c r="D42" s="210" t="s">
        <v>63</v>
      </c>
      <c r="E42" s="216" t="s">
        <v>79</v>
      </c>
      <c r="F42" s="135"/>
      <c r="G42" s="176">
        <f>G43</f>
        <v>255.6</v>
      </c>
    </row>
    <row r="43" spans="2:9" s="103" customFormat="1" ht="78.75" customHeight="1" x14ac:dyDescent="0.2">
      <c r="B43" s="149" t="s">
        <v>71</v>
      </c>
      <c r="C43" s="150" t="s">
        <v>48</v>
      </c>
      <c r="D43" s="150" t="s">
        <v>63</v>
      </c>
      <c r="E43" s="167" t="s">
        <v>75</v>
      </c>
      <c r="F43" s="150" t="s">
        <v>52</v>
      </c>
      <c r="G43" s="146">
        <v>255.6</v>
      </c>
    </row>
    <row r="44" spans="2:9" ht="25.5" x14ac:dyDescent="0.2">
      <c r="B44" s="231" t="s">
        <v>66</v>
      </c>
      <c r="C44" s="232" t="s">
        <v>48</v>
      </c>
      <c r="D44" s="233" t="s">
        <v>63</v>
      </c>
      <c r="E44" s="234" t="s">
        <v>68</v>
      </c>
      <c r="F44" s="235"/>
      <c r="G44" s="230">
        <f>G45</f>
        <v>7698</v>
      </c>
    </row>
    <row r="45" spans="2:9" ht="25.5" x14ac:dyDescent="0.2">
      <c r="B45" s="224" t="s">
        <v>67</v>
      </c>
      <c r="C45" s="236" t="s">
        <v>48</v>
      </c>
      <c r="D45" s="210" t="s">
        <v>63</v>
      </c>
      <c r="E45" s="216" t="s">
        <v>69</v>
      </c>
      <c r="F45" s="150"/>
      <c r="G45" s="213">
        <f>G46+G47+G48+G51+G50+G49</f>
        <v>7698</v>
      </c>
    </row>
    <row r="46" spans="2:9" ht="98.25" customHeight="1" x14ac:dyDescent="0.2">
      <c r="B46" s="237" t="s">
        <v>336</v>
      </c>
      <c r="C46" s="150" t="s">
        <v>48</v>
      </c>
      <c r="D46" s="150" t="s">
        <v>63</v>
      </c>
      <c r="E46" s="153" t="s">
        <v>512</v>
      </c>
      <c r="F46" s="150" t="s">
        <v>52</v>
      </c>
      <c r="G46" s="238">
        <f>597+52+20</f>
        <v>669</v>
      </c>
    </row>
    <row r="47" spans="2:9" ht="84" customHeight="1" x14ac:dyDescent="0.2">
      <c r="B47" s="239" t="s">
        <v>337</v>
      </c>
      <c r="C47" s="150" t="s">
        <v>48</v>
      </c>
      <c r="D47" s="150" t="s">
        <v>63</v>
      </c>
      <c r="E47" s="153" t="s">
        <v>513</v>
      </c>
      <c r="F47" s="150" t="s">
        <v>52</v>
      </c>
      <c r="G47" s="172">
        <f>2427+240+93</f>
        <v>2760</v>
      </c>
    </row>
    <row r="48" spans="2:9" s="103" customFormat="1" ht="79.5" customHeight="1" x14ac:dyDescent="0.2">
      <c r="B48" s="240" t="s">
        <v>514</v>
      </c>
      <c r="C48" s="222" t="s">
        <v>48</v>
      </c>
      <c r="D48" s="222" t="s">
        <v>63</v>
      </c>
      <c r="E48" s="241" t="s">
        <v>91</v>
      </c>
      <c r="F48" s="222" t="s">
        <v>52</v>
      </c>
      <c r="G48" s="238">
        <f>497.7+148.3</f>
        <v>646</v>
      </c>
    </row>
    <row r="49" spans="2:7" s="103" customFormat="1" ht="49.5" customHeight="1" x14ac:dyDescent="0.2">
      <c r="B49" s="156" t="s">
        <v>652</v>
      </c>
      <c r="C49" s="145" t="s">
        <v>48</v>
      </c>
      <c r="D49" s="145" t="s">
        <v>63</v>
      </c>
      <c r="E49" s="145" t="s">
        <v>91</v>
      </c>
      <c r="F49" s="145" t="s">
        <v>53</v>
      </c>
      <c r="G49" s="146">
        <v>23</v>
      </c>
    </row>
    <row r="50" spans="2:7" s="103" customFormat="1" ht="76.5" customHeight="1" x14ac:dyDescent="0.2">
      <c r="B50" s="242" t="s">
        <v>71</v>
      </c>
      <c r="C50" s="235" t="s">
        <v>48</v>
      </c>
      <c r="D50" s="235" t="s">
        <v>63</v>
      </c>
      <c r="E50" s="243" t="s">
        <v>70</v>
      </c>
      <c r="F50" s="235" t="s">
        <v>52</v>
      </c>
      <c r="G50" s="166">
        <f>1431.5+432.3</f>
        <v>1863.8</v>
      </c>
    </row>
    <row r="51" spans="2:7" s="103" customFormat="1" ht="38.25" customHeight="1" x14ac:dyDescent="0.2">
      <c r="B51" s="136" t="s">
        <v>461</v>
      </c>
      <c r="C51" s="244" t="s">
        <v>48</v>
      </c>
      <c r="D51" s="235" t="s">
        <v>63</v>
      </c>
      <c r="E51" s="243" t="s">
        <v>70</v>
      </c>
      <c r="F51" s="235" t="s">
        <v>61</v>
      </c>
      <c r="G51" s="166">
        <f>1656.2+80</f>
        <v>1736.2</v>
      </c>
    </row>
    <row r="52" spans="2:7" s="103" customFormat="1" x14ac:dyDescent="0.2">
      <c r="B52" s="245" t="s">
        <v>0</v>
      </c>
      <c r="C52" s="246" t="s">
        <v>1</v>
      </c>
      <c r="D52" s="247"/>
      <c r="E52" s="248"/>
      <c r="F52" s="247"/>
      <c r="G52" s="249">
        <f t="shared" ref="G52" si="0">G53</f>
        <v>60</v>
      </c>
    </row>
    <row r="53" spans="2:7" s="103" customFormat="1" ht="16.5" customHeight="1" x14ac:dyDescent="0.2">
      <c r="B53" s="214" t="s">
        <v>2</v>
      </c>
      <c r="C53" s="210" t="s">
        <v>1</v>
      </c>
      <c r="D53" s="210" t="s">
        <v>55</v>
      </c>
      <c r="E53" s="212"/>
      <c r="F53" s="211"/>
      <c r="G53" s="213">
        <f>G54</f>
        <v>60</v>
      </c>
    </row>
    <row r="54" spans="2:7" s="103" customFormat="1" ht="25.5" x14ac:dyDescent="0.2">
      <c r="B54" s="214" t="s">
        <v>66</v>
      </c>
      <c r="C54" s="210" t="s">
        <v>1</v>
      </c>
      <c r="D54" s="210" t="s">
        <v>55</v>
      </c>
      <c r="E54" s="216" t="s">
        <v>68</v>
      </c>
      <c r="F54" s="150"/>
      <c r="G54" s="213">
        <f>G55</f>
        <v>60</v>
      </c>
    </row>
    <row r="55" spans="2:7" s="103" customFormat="1" ht="25.5" x14ac:dyDescent="0.2">
      <c r="B55" s="214" t="s">
        <v>67</v>
      </c>
      <c r="C55" s="210" t="s">
        <v>1</v>
      </c>
      <c r="D55" s="210" t="s">
        <v>55</v>
      </c>
      <c r="E55" s="216" t="s">
        <v>69</v>
      </c>
      <c r="F55" s="150"/>
      <c r="G55" s="213">
        <f>G56</f>
        <v>60</v>
      </c>
    </row>
    <row r="56" spans="2:7" s="103" customFormat="1" ht="31.5" customHeight="1" x14ac:dyDescent="0.2">
      <c r="B56" s="149" t="s">
        <v>92</v>
      </c>
      <c r="C56" s="150" t="s">
        <v>1</v>
      </c>
      <c r="D56" s="150" t="s">
        <v>55</v>
      </c>
      <c r="E56" s="167" t="s">
        <v>93</v>
      </c>
      <c r="F56" s="150" t="s">
        <v>53</v>
      </c>
      <c r="G56" s="110">
        <v>60</v>
      </c>
    </row>
    <row r="57" spans="2:7" s="103" customFormat="1" ht="33.6" customHeight="1" x14ac:dyDescent="0.2">
      <c r="B57" s="214" t="s">
        <v>3</v>
      </c>
      <c r="C57" s="210" t="s">
        <v>50</v>
      </c>
      <c r="D57" s="150"/>
      <c r="E57" s="167"/>
      <c r="F57" s="150"/>
      <c r="G57" s="213">
        <f>G58+G72</f>
        <v>100964.40000000001</v>
      </c>
    </row>
    <row r="58" spans="2:7" s="103" customFormat="1" ht="19.899999999999999" customHeight="1" x14ac:dyDescent="0.2">
      <c r="B58" s="250" t="s">
        <v>105</v>
      </c>
      <c r="C58" s="210" t="s">
        <v>50</v>
      </c>
      <c r="D58" s="210" t="s">
        <v>34</v>
      </c>
      <c r="E58" s="216"/>
      <c r="F58" s="150"/>
      <c r="G58" s="213">
        <f>G64+G59</f>
        <v>93663.1</v>
      </c>
    </row>
    <row r="59" spans="2:7" s="103" customFormat="1" ht="30" customHeight="1" x14ac:dyDescent="0.2">
      <c r="B59" s="137" t="s">
        <v>250</v>
      </c>
      <c r="C59" s="135" t="s">
        <v>50</v>
      </c>
      <c r="D59" s="135" t="s">
        <v>34</v>
      </c>
      <c r="E59" s="135" t="s">
        <v>572</v>
      </c>
      <c r="F59" s="131"/>
      <c r="G59" s="138">
        <f>G60</f>
        <v>30099.8</v>
      </c>
    </row>
    <row r="60" spans="2:7" s="103" customFormat="1" ht="30" customHeight="1" x14ac:dyDescent="0.2">
      <c r="B60" s="139" t="s">
        <v>276</v>
      </c>
      <c r="C60" s="140" t="s">
        <v>50</v>
      </c>
      <c r="D60" s="140" t="s">
        <v>34</v>
      </c>
      <c r="E60" s="140" t="s">
        <v>573</v>
      </c>
      <c r="F60" s="141"/>
      <c r="G60" s="138">
        <f>G61+G62+G63</f>
        <v>30099.8</v>
      </c>
    </row>
    <row r="61" spans="2:7" s="103" customFormat="1" ht="78.75" customHeight="1" x14ac:dyDescent="0.2">
      <c r="B61" s="251" t="s">
        <v>571</v>
      </c>
      <c r="C61" s="142" t="s">
        <v>50</v>
      </c>
      <c r="D61" s="142" t="s">
        <v>34</v>
      </c>
      <c r="E61" s="142" t="s">
        <v>574</v>
      </c>
      <c r="F61" s="142" t="s">
        <v>53</v>
      </c>
      <c r="G61" s="122">
        <v>10417.6</v>
      </c>
    </row>
    <row r="62" spans="2:7" s="103" customFormat="1" ht="60.75" customHeight="1" x14ac:dyDescent="0.2">
      <c r="B62" s="252" t="s">
        <v>442</v>
      </c>
      <c r="C62" s="143" t="s">
        <v>50</v>
      </c>
      <c r="D62" s="143" t="s">
        <v>34</v>
      </c>
      <c r="E62" s="143" t="s">
        <v>584</v>
      </c>
      <c r="F62" s="188" t="s">
        <v>53</v>
      </c>
      <c r="G62" s="144">
        <v>7352.2</v>
      </c>
    </row>
    <row r="63" spans="2:7" s="103" customFormat="1" ht="132.75" customHeight="1" x14ac:dyDescent="0.2">
      <c r="B63" s="147" t="s">
        <v>650</v>
      </c>
      <c r="C63" s="145" t="s">
        <v>50</v>
      </c>
      <c r="D63" s="145" t="s">
        <v>34</v>
      </c>
      <c r="E63" s="145" t="s">
        <v>651</v>
      </c>
      <c r="F63" s="145" t="s">
        <v>53</v>
      </c>
      <c r="G63" s="146">
        <v>12330</v>
      </c>
    </row>
    <row r="64" spans="2:7" s="103" customFormat="1" ht="19.5" customHeight="1" x14ac:dyDescent="0.2">
      <c r="B64" s="253" t="s">
        <v>95</v>
      </c>
      <c r="C64" s="233" t="s">
        <v>50</v>
      </c>
      <c r="D64" s="233" t="s">
        <v>34</v>
      </c>
      <c r="E64" s="234" t="s">
        <v>96</v>
      </c>
      <c r="F64" s="235"/>
      <c r="G64" s="230">
        <f>G65</f>
        <v>63563.3</v>
      </c>
    </row>
    <row r="65" spans="2:7" s="103" customFormat="1" ht="39" customHeight="1" x14ac:dyDescent="0.2">
      <c r="B65" s="214" t="s">
        <v>98</v>
      </c>
      <c r="C65" s="210" t="s">
        <v>50</v>
      </c>
      <c r="D65" s="210" t="s">
        <v>34</v>
      </c>
      <c r="E65" s="216" t="s">
        <v>99</v>
      </c>
      <c r="F65" s="150"/>
      <c r="G65" s="213">
        <f>G66+G67+G68+G69+G71+G70</f>
        <v>63563.3</v>
      </c>
    </row>
    <row r="66" spans="2:7" s="103" customFormat="1" ht="57.75" customHeight="1" x14ac:dyDescent="0.2">
      <c r="B66" s="217" t="s">
        <v>101</v>
      </c>
      <c r="C66" s="150" t="s">
        <v>50</v>
      </c>
      <c r="D66" s="150" t="s">
        <v>34</v>
      </c>
      <c r="E66" s="167" t="s">
        <v>302</v>
      </c>
      <c r="F66" s="150" t="s">
        <v>53</v>
      </c>
      <c r="G66" s="110">
        <v>8859.2000000000007</v>
      </c>
    </row>
    <row r="67" spans="2:7" s="103" customFormat="1" ht="53.25" customHeight="1" x14ac:dyDescent="0.2">
      <c r="B67" s="149" t="s">
        <v>103</v>
      </c>
      <c r="C67" s="150" t="s">
        <v>50</v>
      </c>
      <c r="D67" s="150" t="s">
        <v>34</v>
      </c>
      <c r="E67" s="167" t="s">
        <v>104</v>
      </c>
      <c r="F67" s="150" t="s">
        <v>6</v>
      </c>
      <c r="G67" s="110">
        <v>35439.9</v>
      </c>
    </row>
    <row r="68" spans="2:7" s="103" customFormat="1" ht="53.25" customHeight="1" x14ac:dyDescent="0.2">
      <c r="B68" s="217" t="s">
        <v>442</v>
      </c>
      <c r="C68" s="218" t="s">
        <v>50</v>
      </c>
      <c r="D68" s="218" t="s">
        <v>34</v>
      </c>
      <c r="E68" s="167" t="s">
        <v>457</v>
      </c>
      <c r="F68" s="218" t="s">
        <v>53</v>
      </c>
      <c r="G68" s="219">
        <v>100</v>
      </c>
    </row>
    <row r="69" spans="2:7" s="103" customFormat="1" ht="66.75" customHeight="1" x14ac:dyDescent="0.2">
      <c r="B69" s="254" t="s">
        <v>591</v>
      </c>
      <c r="C69" s="218" t="s">
        <v>50</v>
      </c>
      <c r="D69" s="218" t="s">
        <v>34</v>
      </c>
      <c r="E69" s="167" t="s">
        <v>457</v>
      </c>
      <c r="F69" s="218" t="s">
        <v>6</v>
      </c>
      <c r="G69" s="219">
        <v>100</v>
      </c>
    </row>
    <row r="70" spans="2:7" s="103" customFormat="1" ht="66.75" customHeight="1" x14ac:dyDescent="0.2">
      <c r="B70" s="147" t="s">
        <v>653</v>
      </c>
      <c r="C70" s="255" t="s">
        <v>50</v>
      </c>
      <c r="D70" s="256" t="s">
        <v>34</v>
      </c>
      <c r="E70" s="167" t="s">
        <v>457</v>
      </c>
      <c r="F70" s="256" t="s">
        <v>53</v>
      </c>
      <c r="G70" s="257">
        <v>2595.6999999999998</v>
      </c>
    </row>
    <row r="71" spans="2:7" s="103" customFormat="1" ht="44.25" customHeight="1" x14ac:dyDescent="0.2">
      <c r="B71" s="147" t="s">
        <v>621</v>
      </c>
      <c r="C71" s="256" t="s">
        <v>50</v>
      </c>
      <c r="D71" s="256" t="s">
        <v>34</v>
      </c>
      <c r="E71" s="167" t="s">
        <v>619</v>
      </c>
      <c r="F71" s="256" t="s">
        <v>53</v>
      </c>
      <c r="G71" s="257">
        <f>8394.8+8073.7</f>
        <v>16468.5</v>
      </c>
    </row>
    <row r="72" spans="2:7" s="103" customFormat="1" ht="31.15" customHeight="1" x14ac:dyDescent="0.2">
      <c r="B72" s="250" t="s">
        <v>7</v>
      </c>
      <c r="C72" s="210" t="s">
        <v>50</v>
      </c>
      <c r="D72" s="210" t="s">
        <v>8</v>
      </c>
      <c r="E72" s="167"/>
      <c r="F72" s="150"/>
      <c r="G72" s="213">
        <f>G73</f>
        <v>7301.2999999999993</v>
      </c>
    </row>
    <row r="73" spans="2:7" s="103" customFormat="1" ht="17.25" customHeight="1" x14ac:dyDescent="0.2">
      <c r="B73" s="214" t="s">
        <v>95</v>
      </c>
      <c r="C73" s="210" t="s">
        <v>50</v>
      </c>
      <c r="D73" s="210" t="s">
        <v>8</v>
      </c>
      <c r="E73" s="216" t="s">
        <v>96</v>
      </c>
      <c r="F73" s="150"/>
      <c r="G73" s="213">
        <f>G74</f>
        <v>7301.2999999999993</v>
      </c>
    </row>
    <row r="74" spans="2:7" s="103" customFormat="1" ht="38.25" customHeight="1" x14ac:dyDescent="0.2">
      <c r="B74" s="214" t="s">
        <v>94</v>
      </c>
      <c r="C74" s="210" t="s">
        <v>50</v>
      </c>
      <c r="D74" s="210" t="s">
        <v>8</v>
      </c>
      <c r="E74" s="216" t="s">
        <v>97</v>
      </c>
      <c r="F74" s="150"/>
      <c r="G74" s="213">
        <f>G75+G76+G77</f>
        <v>7301.2999999999993</v>
      </c>
    </row>
    <row r="75" spans="2:7" s="103" customFormat="1" ht="47.25" customHeight="1" x14ac:dyDescent="0.2">
      <c r="B75" s="149" t="s">
        <v>100</v>
      </c>
      <c r="C75" s="150" t="s">
        <v>50</v>
      </c>
      <c r="D75" s="150" t="s">
        <v>8</v>
      </c>
      <c r="E75" s="167" t="s">
        <v>298</v>
      </c>
      <c r="F75" s="150" t="s">
        <v>53</v>
      </c>
      <c r="G75" s="110">
        <v>3349.7</v>
      </c>
    </row>
    <row r="76" spans="2:7" s="103" customFormat="1" ht="56.25" customHeight="1" x14ac:dyDescent="0.2">
      <c r="B76" s="217" t="s">
        <v>593</v>
      </c>
      <c r="C76" s="218" t="s">
        <v>50</v>
      </c>
      <c r="D76" s="218" t="s">
        <v>8</v>
      </c>
      <c r="E76" s="258" t="s">
        <v>592</v>
      </c>
      <c r="F76" s="218" t="s">
        <v>53</v>
      </c>
      <c r="G76" s="219">
        <v>3902.6</v>
      </c>
    </row>
    <row r="77" spans="2:7" s="103" customFormat="1" ht="56.25" customHeight="1" x14ac:dyDescent="0.2">
      <c r="B77" s="217" t="s">
        <v>637</v>
      </c>
      <c r="C77" s="218" t="s">
        <v>50</v>
      </c>
      <c r="D77" s="218" t="s">
        <v>8</v>
      </c>
      <c r="E77" s="258" t="s">
        <v>592</v>
      </c>
      <c r="F77" s="218" t="s">
        <v>53</v>
      </c>
      <c r="G77" s="257">
        <v>49</v>
      </c>
    </row>
    <row r="78" spans="2:7" s="103" customFormat="1" ht="18.75" customHeight="1" x14ac:dyDescent="0.2">
      <c r="B78" s="214" t="s">
        <v>9</v>
      </c>
      <c r="C78" s="210" t="s">
        <v>55</v>
      </c>
      <c r="D78" s="210"/>
      <c r="E78" s="167"/>
      <c r="F78" s="150"/>
      <c r="G78" s="213">
        <f>G88+G99+G114+G79+G93</f>
        <v>252507.29999999993</v>
      </c>
    </row>
    <row r="79" spans="2:7" s="103" customFormat="1" ht="19.5" customHeight="1" x14ac:dyDescent="0.2">
      <c r="B79" s="209" t="s">
        <v>466</v>
      </c>
      <c r="C79" s="210" t="s">
        <v>55</v>
      </c>
      <c r="D79" s="210" t="s">
        <v>48</v>
      </c>
      <c r="E79" s="167"/>
      <c r="F79" s="150"/>
      <c r="G79" s="213">
        <f>G84+G80</f>
        <v>1679.3</v>
      </c>
    </row>
    <row r="80" spans="2:7" s="103" customFormat="1" ht="19.5" customHeight="1" x14ac:dyDescent="0.2">
      <c r="B80" s="224" t="s">
        <v>170</v>
      </c>
      <c r="C80" s="210" t="s">
        <v>55</v>
      </c>
      <c r="D80" s="210" t="s">
        <v>48</v>
      </c>
      <c r="E80" s="114" t="s">
        <v>171</v>
      </c>
      <c r="F80" s="218"/>
      <c r="G80" s="259">
        <f>G81</f>
        <v>1282.5</v>
      </c>
    </row>
    <row r="81" spans="2:7" s="103" customFormat="1" ht="19.5" customHeight="1" x14ac:dyDescent="0.2">
      <c r="B81" s="260" t="s">
        <v>226</v>
      </c>
      <c r="C81" s="210" t="s">
        <v>55</v>
      </c>
      <c r="D81" s="210" t="s">
        <v>48</v>
      </c>
      <c r="E81" s="133" t="s">
        <v>227</v>
      </c>
      <c r="F81" s="218"/>
      <c r="G81" s="259">
        <f>G82</f>
        <v>1282.5</v>
      </c>
    </row>
    <row r="82" spans="2:7" s="103" customFormat="1" ht="48" customHeight="1" x14ac:dyDescent="0.2">
      <c r="B82" s="261" t="s">
        <v>228</v>
      </c>
      <c r="C82" s="210" t="s">
        <v>55</v>
      </c>
      <c r="D82" s="210" t="s">
        <v>48</v>
      </c>
      <c r="E82" s="262" t="s">
        <v>229</v>
      </c>
      <c r="F82" s="218"/>
      <c r="G82" s="259">
        <f>G83</f>
        <v>1282.5</v>
      </c>
    </row>
    <row r="83" spans="2:7" s="103" customFormat="1" ht="83.25" customHeight="1" x14ac:dyDescent="0.2">
      <c r="B83" s="199" t="s">
        <v>595</v>
      </c>
      <c r="C83" s="218" t="s">
        <v>55</v>
      </c>
      <c r="D83" s="218" t="s">
        <v>48</v>
      </c>
      <c r="E83" s="153" t="s">
        <v>594</v>
      </c>
      <c r="F83" s="218" t="s">
        <v>6</v>
      </c>
      <c r="G83" s="219">
        <v>1282.5</v>
      </c>
    </row>
    <row r="84" spans="2:7" s="103" customFormat="1" ht="41.25" customHeight="1" x14ac:dyDescent="0.2">
      <c r="B84" s="214" t="s">
        <v>134</v>
      </c>
      <c r="C84" s="210" t="s">
        <v>55</v>
      </c>
      <c r="D84" s="210" t="s">
        <v>48</v>
      </c>
      <c r="E84" s="216" t="s">
        <v>135</v>
      </c>
      <c r="F84" s="150"/>
      <c r="G84" s="213">
        <f>G85</f>
        <v>396.8</v>
      </c>
    </row>
    <row r="85" spans="2:7" s="103" customFormat="1" ht="25.5" x14ac:dyDescent="0.2">
      <c r="B85" s="214" t="s">
        <v>132</v>
      </c>
      <c r="C85" s="210" t="s">
        <v>55</v>
      </c>
      <c r="D85" s="210" t="s">
        <v>48</v>
      </c>
      <c r="E85" s="216" t="s">
        <v>133</v>
      </c>
      <c r="F85" s="150"/>
      <c r="G85" s="213">
        <f>G86+G87</f>
        <v>396.8</v>
      </c>
    </row>
    <row r="86" spans="2:7" s="103" customFormat="1" ht="38.25" x14ac:dyDescent="0.2">
      <c r="B86" s="149" t="s">
        <v>471</v>
      </c>
      <c r="C86" s="150" t="s">
        <v>55</v>
      </c>
      <c r="D86" s="150" t="s">
        <v>48</v>
      </c>
      <c r="E86" s="167" t="s">
        <v>129</v>
      </c>
      <c r="F86" s="150" t="s">
        <v>53</v>
      </c>
      <c r="G86" s="172">
        <v>350.1</v>
      </c>
    </row>
    <row r="87" spans="2:7" s="103" customFormat="1" ht="27.75" customHeight="1" x14ac:dyDescent="0.2">
      <c r="B87" s="149" t="s">
        <v>130</v>
      </c>
      <c r="C87" s="150" t="s">
        <v>55</v>
      </c>
      <c r="D87" s="150" t="s">
        <v>48</v>
      </c>
      <c r="E87" s="167" t="s">
        <v>131</v>
      </c>
      <c r="F87" s="150" t="s">
        <v>53</v>
      </c>
      <c r="G87" s="110">
        <v>46.7</v>
      </c>
    </row>
    <row r="88" spans="2:7" s="103" customFormat="1" ht="17.25" customHeight="1" x14ac:dyDescent="0.2">
      <c r="B88" s="209" t="s">
        <v>10</v>
      </c>
      <c r="C88" s="210" t="s">
        <v>55</v>
      </c>
      <c r="D88" s="210" t="s">
        <v>11</v>
      </c>
      <c r="E88" s="167"/>
      <c r="F88" s="150"/>
      <c r="G88" s="213">
        <f>G89</f>
        <v>1073.8000000000002</v>
      </c>
    </row>
    <row r="89" spans="2:7" s="103" customFormat="1" ht="38.25" x14ac:dyDescent="0.2">
      <c r="B89" s="214" t="s">
        <v>306</v>
      </c>
      <c r="C89" s="210" t="s">
        <v>55</v>
      </c>
      <c r="D89" s="210" t="s">
        <v>11</v>
      </c>
      <c r="E89" s="216" t="s">
        <v>107</v>
      </c>
      <c r="F89" s="150"/>
      <c r="G89" s="213">
        <f>G90</f>
        <v>1073.8000000000002</v>
      </c>
    </row>
    <row r="90" spans="2:7" s="103" customFormat="1" x14ac:dyDescent="0.2">
      <c r="B90" s="214" t="s">
        <v>108</v>
      </c>
      <c r="C90" s="210" t="s">
        <v>55</v>
      </c>
      <c r="D90" s="210" t="s">
        <v>11</v>
      </c>
      <c r="E90" s="216" t="s">
        <v>109</v>
      </c>
      <c r="F90" s="150"/>
      <c r="G90" s="213">
        <f>G91+G92</f>
        <v>1073.8000000000002</v>
      </c>
    </row>
    <row r="91" spans="2:7" s="103" customFormat="1" ht="42" customHeight="1" x14ac:dyDescent="0.2">
      <c r="B91" s="225" t="s">
        <v>380</v>
      </c>
      <c r="C91" s="222" t="s">
        <v>55</v>
      </c>
      <c r="D91" s="222" t="s">
        <v>11</v>
      </c>
      <c r="E91" s="241" t="s">
        <v>490</v>
      </c>
      <c r="F91" s="222" t="s">
        <v>53</v>
      </c>
      <c r="G91" s="126">
        <v>1066.4000000000001</v>
      </c>
    </row>
    <row r="92" spans="2:7" s="103" customFormat="1" ht="48.75" customHeight="1" x14ac:dyDescent="0.2">
      <c r="B92" s="225" t="s">
        <v>523</v>
      </c>
      <c r="C92" s="222" t="s">
        <v>55</v>
      </c>
      <c r="D92" s="222" t="s">
        <v>11</v>
      </c>
      <c r="E92" s="241" t="s">
        <v>490</v>
      </c>
      <c r="F92" s="222" t="s">
        <v>53</v>
      </c>
      <c r="G92" s="126">
        <v>7.4</v>
      </c>
    </row>
    <row r="93" spans="2:7" s="103" customFormat="1" ht="18" customHeight="1" x14ac:dyDescent="0.2">
      <c r="B93" s="224" t="s">
        <v>505</v>
      </c>
      <c r="C93" s="114" t="s">
        <v>55</v>
      </c>
      <c r="D93" s="114" t="s">
        <v>31</v>
      </c>
      <c r="E93" s="114"/>
      <c r="F93" s="114"/>
      <c r="G93" s="123">
        <f>G94</f>
        <v>7649.8</v>
      </c>
    </row>
    <row r="94" spans="2:7" s="103" customFormat="1" ht="19.5" customHeight="1" x14ac:dyDescent="0.2">
      <c r="B94" s="224" t="s">
        <v>112</v>
      </c>
      <c r="C94" s="114" t="s">
        <v>55</v>
      </c>
      <c r="D94" s="114" t="s">
        <v>31</v>
      </c>
      <c r="E94" s="114" t="s">
        <v>113</v>
      </c>
      <c r="F94" s="114"/>
      <c r="G94" s="123">
        <f>G95</f>
        <v>7649.8</v>
      </c>
    </row>
    <row r="95" spans="2:7" s="103" customFormat="1" ht="32.25" customHeight="1" x14ac:dyDescent="0.2">
      <c r="B95" s="224" t="s">
        <v>110</v>
      </c>
      <c r="C95" s="114" t="s">
        <v>55</v>
      </c>
      <c r="D95" s="114" t="s">
        <v>31</v>
      </c>
      <c r="E95" s="114" t="s">
        <v>111</v>
      </c>
      <c r="F95" s="114"/>
      <c r="G95" s="123">
        <f>G96+G97+G98</f>
        <v>7649.8</v>
      </c>
    </row>
    <row r="96" spans="2:7" s="103" customFormat="1" ht="31.5" customHeight="1" x14ac:dyDescent="0.2">
      <c r="B96" s="190" t="s">
        <v>121</v>
      </c>
      <c r="C96" s="124" t="s">
        <v>55</v>
      </c>
      <c r="D96" s="124" t="s">
        <v>31</v>
      </c>
      <c r="E96" s="124" t="s">
        <v>288</v>
      </c>
      <c r="F96" s="124" t="s">
        <v>53</v>
      </c>
      <c r="G96" s="126">
        <v>79.2</v>
      </c>
    </row>
    <row r="97" spans="2:7" s="103" customFormat="1" ht="64.5" customHeight="1" x14ac:dyDescent="0.2">
      <c r="B97" s="190" t="s">
        <v>491</v>
      </c>
      <c r="C97" s="124" t="s">
        <v>55</v>
      </c>
      <c r="D97" s="124" t="s">
        <v>31</v>
      </c>
      <c r="E97" s="124" t="s">
        <v>492</v>
      </c>
      <c r="F97" s="124" t="s">
        <v>53</v>
      </c>
      <c r="G97" s="126">
        <v>7481.8</v>
      </c>
    </row>
    <row r="98" spans="2:7" s="103" customFormat="1" ht="66.75" customHeight="1" x14ac:dyDescent="0.2">
      <c r="B98" s="190" t="s">
        <v>491</v>
      </c>
      <c r="C98" s="124" t="s">
        <v>55</v>
      </c>
      <c r="D98" s="124" t="s">
        <v>31</v>
      </c>
      <c r="E98" s="124" t="s">
        <v>492</v>
      </c>
      <c r="F98" s="124" t="s">
        <v>53</v>
      </c>
      <c r="G98" s="126">
        <v>88.8</v>
      </c>
    </row>
    <row r="99" spans="2:7" s="103" customFormat="1" ht="21.6" customHeight="1" x14ac:dyDescent="0.2">
      <c r="B99" s="245" t="s">
        <v>12</v>
      </c>
      <c r="C99" s="246" t="s">
        <v>55</v>
      </c>
      <c r="D99" s="246" t="s">
        <v>5</v>
      </c>
      <c r="E99" s="248"/>
      <c r="F99" s="247"/>
      <c r="G99" s="249">
        <f>G100+G111</f>
        <v>230233.39999999997</v>
      </c>
    </row>
    <row r="100" spans="2:7" s="103" customFormat="1" x14ac:dyDescent="0.2">
      <c r="B100" s="214" t="s">
        <v>112</v>
      </c>
      <c r="C100" s="210" t="s">
        <v>55</v>
      </c>
      <c r="D100" s="210" t="s">
        <v>5</v>
      </c>
      <c r="E100" s="216" t="s">
        <v>113</v>
      </c>
      <c r="F100" s="150"/>
      <c r="G100" s="213">
        <f>G101+G103+G108</f>
        <v>228235.49999999997</v>
      </c>
    </row>
    <row r="101" spans="2:7" s="103" customFormat="1" ht="25.5" x14ac:dyDescent="0.2">
      <c r="B101" s="214" t="s">
        <v>114</v>
      </c>
      <c r="C101" s="210" t="s">
        <v>55</v>
      </c>
      <c r="D101" s="210" t="s">
        <v>5</v>
      </c>
      <c r="E101" s="216" t="s">
        <v>115</v>
      </c>
      <c r="F101" s="150"/>
      <c r="G101" s="213">
        <f>G102</f>
        <v>7154.5</v>
      </c>
    </row>
    <row r="102" spans="2:7" s="103" customFormat="1" ht="31.5" customHeight="1" x14ac:dyDescent="0.2">
      <c r="B102" s="149" t="s">
        <v>116</v>
      </c>
      <c r="C102" s="150" t="s">
        <v>55</v>
      </c>
      <c r="D102" s="150" t="s">
        <v>5</v>
      </c>
      <c r="E102" s="167" t="s">
        <v>303</v>
      </c>
      <c r="F102" s="150" t="s">
        <v>53</v>
      </c>
      <c r="G102" s="110">
        <v>7154.5</v>
      </c>
    </row>
    <row r="103" spans="2:7" s="103" customFormat="1" ht="33" customHeight="1" x14ac:dyDescent="0.2">
      <c r="B103" s="214" t="s">
        <v>117</v>
      </c>
      <c r="C103" s="210" t="s">
        <v>55</v>
      </c>
      <c r="D103" s="210" t="s">
        <v>5</v>
      </c>
      <c r="E103" s="216" t="s">
        <v>118</v>
      </c>
      <c r="F103" s="210"/>
      <c r="G103" s="213">
        <f>G104+G107+G106+G105</f>
        <v>217015.89999999997</v>
      </c>
    </row>
    <row r="104" spans="2:7" s="103" customFormat="1" ht="30" customHeight="1" x14ac:dyDescent="0.2">
      <c r="B104" s="149" t="s">
        <v>119</v>
      </c>
      <c r="C104" s="150" t="s">
        <v>55</v>
      </c>
      <c r="D104" s="150" t="s">
        <v>5</v>
      </c>
      <c r="E104" s="167" t="s">
        <v>120</v>
      </c>
      <c r="F104" s="150" t="s">
        <v>53</v>
      </c>
      <c r="G104" s="263">
        <f>660.8+8634.4</f>
        <v>9295.1999999999989</v>
      </c>
    </row>
    <row r="105" spans="2:7" s="103" customFormat="1" ht="43.5" customHeight="1" x14ac:dyDescent="0.2">
      <c r="B105" s="149" t="s">
        <v>671</v>
      </c>
      <c r="C105" s="150" t="s">
        <v>55</v>
      </c>
      <c r="D105" s="150" t="s">
        <v>5</v>
      </c>
      <c r="E105" s="167" t="s">
        <v>120</v>
      </c>
      <c r="F105" s="258" t="s">
        <v>6</v>
      </c>
      <c r="G105" s="126">
        <v>7009.8</v>
      </c>
    </row>
    <row r="106" spans="2:7" s="103" customFormat="1" ht="46.5" customHeight="1" x14ac:dyDescent="0.2">
      <c r="B106" s="149" t="s">
        <v>363</v>
      </c>
      <c r="C106" s="150" t="s">
        <v>55</v>
      </c>
      <c r="D106" s="150" t="s">
        <v>5</v>
      </c>
      <c r="E106" s="150" t="s">
        <v>578</v>
      </c>
      <c r="F106" s="150" t="s">
        <v>53</v>
      </c>
      <c r="G106" s="148">
        <f>113766.6+85321.2</f>
        <v>199087.8</v>
      </c>
    </row>
    <row r="107" spans="2:7" s="103" customFormat="1" ht="40.5" customHeight="1" x14ac:dyDescent="0.2">
      <c r="B107" s="111" t="s">
        <v>468</v>
      </c>
      <c r="C107" s="264" t="s">
        <v>55</v>
      </c>
      <c r="D107" s="264" t="s">
        <v>5</v>
      </c>
      <c r="E107" s="150" t="s">
        <v>578</v>
      </c>
      <c r="F107" s="264" t="s">
        <v>53</v>
      </c>
      <c r="G107" s="263">
        <f>878.1+745</f>
        <v>1623.1</v>
      </c>
    </row>
    <row r="108" spans="2:7" s="103" customFormat="1" ht="36" customHeight="1" x14ac:dyDescent="0.2">
      <c r="B108" s="265" t="s">
        <v>110</v>
      </c>
      <c r="C108" s="266" t="s">
        <v>55</v>
      </c>
      <c r="D108" s="266" t="s">
        <v>5</v>
      </c>
      <c r="E108" s="267" t="s">
        <v>111</v>
      </c>
      <c r="F108" s="218"/>
      <c r="G108" s="123">
        <f>G109+G110</f>
        <v>4065.1</v>
      </c>
    </row>
    <row r="109" spans="2:7" s="103" customFormat="1" ht="47.25" customHeight="1" x14ac:dyDescent="0.2">
      <c r="B109" s="268" t="s">
        <v>539</v>
      </c>
      <c r="C109" s="269" t="s">
        <v>55</v>
      </c>
      <c r="D109" s="269" t="s">
        <v>5</v>
      </c>
      <c r="E109" s="270" t="s">
        <v>288</v>
      </c>
      <c r="F109" s="269" t="s">
        <v>6</v>
      </c>
      <c r="G109" s="126">
        <v>16.399999999999999</v>
      </c>
    </row>
    <row r="110" spans="2:7" s="103" customFormat="1" ht="54.75" customHeight="1" x14ac:dyDescent="0.2">
      <c r="B110" s="147" t="s">
        <v>437</v>
      </c>
      <c r="C110" s="145" t="s">
        <v>55</v>
      </c>
      <c r="D110" s="145" t="s">
        <v>5</v>
      </c>
      <c r="E110" s="145" t="s">
        <v>635</v>
      </c>
      <c r="F110" s="145" t="s">
        <v>53</v>
      </c>
      <c r="G110" s="146">
        <v>4048.7</v>
      </c>
    </row>
    <row r="111" spans="2:7" s="103" customFormat="1" ht="42" customHeight="1" x14ac:dyDescent="0.2">
      <c r="B111" s="271" t="s">
        <v>306</v>
      </c>
      <c r="C111" s="246" t="s">
        <v>55</v>
      </c>
      <c r="D111" s="246" t="s">
        <v>5</v>
      </c>
      <c r="E111" s="272" t="s">
        <v>107</v>
      </c>
      <c r="F111" s="247"/>
      <c r="G111" s="249">
        <f>G112</f>
        <v>1997.9</v>
      </c>
    </row>
    <row r="112" spans="2:7" s="103" customFormat="1" ht="18" customHeight="1" x14ac:dyDescent="0.2">
      <c r="B112" s="261" t="s">
        <v>108</v>
      </c>
      <c r="C112" s="210" t="s">
        <v>55</v>
      </c>
      <c r="D112" s="210" t="s">
        <v>5</v>
      </c>
      <c r="E112" s="273" t="s">
        <v>109</v>
      </c>
      <c r="F112" s="150"/>
      <c r="G112" s="213">
        <f>G113</f>
        <v>1997.9</v>
      </c>
    </row>
    <row r="113" spans="2:7" s="105" customFormat="1" ht="27" customHeight="1" x14ac:dyDescent="0.2">
      <c r="B113" s="149" t="s">
        <v>119</v>
      </c>
      <c r="C113" s="150" t="s">
        <v>55</v>
      </c>
      <c r="D113" s="150" t="s">
        <v>5</v>
      </c>
      <c r="E113" s="151" t="s">
        <v>284</v>
      </c>
      <c r="F113" s="150" t="s">
        <v>53</v>
      </c>
      <c r="G113" s="110">
        <v>1997.9</v>
      </c>
    </row>
    <row r="114" spans="2:7" s="103" customFormat="1" ht="23.25" customHeight="1" x14ac:dyDescent="0.2">
      <c r="B114" s="214" t="s">
        <v>13</v>
      </c>
      <c r="C114" s="210" t="s">
        <v>55</v>
      </c>
      <c r="D114" s="210" t="s">
        <v>14</v>
      </c>
      <c r="E114" s="167"/>
      <c r="F114" s="150"/>
      <c r="G114" s="213">
        <f>G115+G118+G125</f>
        <v>11871</v>
      </c>
    </row>
    <row r="115" spans="2:7" s="103" customFormat="1" ht="23.25" customHeight="1" x14ac:dyDescent="0.2">
      <c r="B115" s="253" t="s">
        <v>139</v>
      </c>
      <c r="C115" s="233" t="s">
        <v>55</v>
      </c>
      <c r="D115" s="233" t="s">
        <v>14</v>
      </c>
      <c r="E115" s="234" t="s">
        <v>140</v>
      </c>
      <c r="F115" s="235"/>
      <c r="G115" s="230">
        <f>G116</f>
        <v>90</v>
      </c>
    </row>
    <row r="116" spans="2:7" s="103" customFormat="1" ht="20.25" customHeight="1" x14ac:dyDescent="0.2">
      <c r="B116" s="214" t="s">
        <v>136</v>
      </c>
      <c r="C116" s="210" t="s">
        <v>55</v>
      </c>
      <c r="D116" s="210" t="s">
        <v>14</v>
      </c>
      <c r="E116" s="216" t="s">
        <v>137</v>
      </c>
      <c r="F116" s="210"/>
      <c r="G116" s="213">
        <f>G117</f>
        <v>90</v>
      </c>
    </row>
    <row r="117" spans="2:7" s="103" customFormat="1" ht="27" customHeight="1" x14ac:dyDescent="0.2">
      <c r="B117" s="149" t="s">
        <v>138</v>
      </c>
      <c r="C117" s="150" t="s">
        <v>55</v>
      </c>
      <c r="D117" s="150" t="s">
        <v>14</v>
      </c>
      <c r="E117" s="167" t="s">
        <v>289</v>
      </c>
      <c r="F117" s="150" t="s">
        <v>53</v>
      </c>
      <c r="G117" s="110">
        <v>90</v>
      </c>
    </row>
    <row r="118" spans="2:7" s="103" customFormat="1" ht="30.75" customHeight="1" x14ac:dyDescent="0.2">
      <c r="B118" s="214" t="s">
        <v>141</v>
      </c>
      <c r="C118" s="210" t="s">
        <v>55</v>
      </c>
      <c r="D118" s="210" t="s">
        <v>14</v>
      </c>
      <c r="E118" s="216" t="s">
        <v>142</v>
      </c>
      <c r="F118" s="210"/>
      <c r="G118" s="213">
        <f>G119+G123+G121</f>
        <v>7831.1</v>
      </c>
    </row>
    <row r="119" spans="2:7" s="103" customFormat="1" ht="35.25" customHeight="1" x14ac:dyDescent="0.2">
      <c r="B119" s="214" t="s">
        <v>307</v>
      </c>
      <c r="C119" s="210" t="s">
        <v>55</v>
      </c>
      <c r="D119" s="210" t="s">
        <v>14</v>
      </c>
      <c r="E119" s="216" t="s">
        <v>143</v>
      </c>
      <c r="F119" s="210"/>
      <c r="G119" s="213">
        <f>G120</f>
        <v>3439.4</v>
      </c>
    </row>
    <row r="120" spans="2:7" s="103" customFormat="1" ht="33" customHeight="1" x14ac:dyDescent="0.2">
      <c r="B120" s="239" t="s">
        <v>144</v>
      </c>
      <c r="C120" s="150" t="s">
        <v>55</v>
      </c>
      <c r="D120" s="150" t="s">
        <v>14</v>
      </c>
      <c r="E120" s="274" t="s">
        <v>145</v>
      </c>
      <c r="F120" s="150" t="s">
        <v>53</v>
      </c>
      <c r="G120" s="110">
        <v>3439.4</v>
      </c>
    </row>
    <row r="121" spans="2:7" s="103" customFormat="1" ht="33" customHeight="1" x14ac:dyDescent="0.2">
      <c r="B121" s="224" t="s">
        <v>472</v>
      </c>
      <c r="C121" s="114" t="s">
        <v>55</v>
      </c>
      <c r="D121" s="114" t="s">
        <v>14</v>
      </c>
      <c r="E121" s="114" t="s">
        <v>326</v>
      </c>
      <c r="F121" s="114"/>
      <c r="G121" s="123">
        <f>G122</f>
        <v>4321.1000000000004</v>
      </c>
    </row>
    <row r="122" spans="2:7" s="103" customFormat="1" ht="37.5" customHeight="1" x14ac:dyDescent="0.2">
      <c r="B122" s="152" t="s">
        <v>529</v>
      </c>
      <c r="C122" s="124" t="s">
        <v>55</v>
      </c>
      <c r="D122" s="124" t="s">
        <v>14</v>
      </c>
      <c r="E122" s="124" t="s">
        <v>474</v>
      </c>
      <c r="F122" s="124" t="s">
        <v>61</v>
      </c>
      <c r="G122" s="126">
        <v>4321.1000000000004</v>
      </c>
    </row>
    <row r="123" spans="2:7" s="103" customFormat="1" ht="28.5" customHeight="1" x14ac:dyDescent="0.2">
      <c r="B123" s="214" t="s">
        <v>493</v>
      </c>
      <c r="C123" s="210" t="s">
        <v>55</v>
      </c>
      <c r="D123" s="210" t="s">
        <v>14</v>
      </c>
      <c r="E123" s="216" t="s">
        <v>494</v>
      </c>
      <c r="F123" s="210"/>
      <c r="G123" s="213">
        <f>G124</f>
        <v>70.599999999999994</v>
      </c>
    </row>
    <row r="124" spans="2:7" s="103" customFormat="1" ht="45.75" customHeight="1" x14ac:dyDescent="0.2">
      <c r="B124" s="275" t="s">
        <v>473</v>
      </c>
      <c r="C124" s="276" t="s">
        <v>55</v>
      </c>
      <c r="D124" s="276" t="s">
        <v>14</v>
      </c>
      <c r="E124" s="277" t="s">
        <v>495</v>
      </c>
      <c r="F124" s="276" t="s">
        <v>53</v>
      </c>
      <c r="G124" s="278">
        <v>70.599999999999994</v>
      </c>
    </row>
    <row r="125" spans="2:7" s="103" customFormat="1" ht="31.5" customHeight="1" x14ac:dyDescent="0.2">
      <c r="B125" s="220" t="s">
        <v>66</v>
      </c>
      <c r="C125" s="246" t="s">
        <v>55</v>
      </c>
      <c r="D125" s="246" t="s">
        <v>14</v>
      </c>
      <c r="E125" s="279" t="s">
        <v>68</v>
      </c>
      <c r="F125" s="246"/>
      <c r="G125" s="249">
        <f>G126</f>
        <v>3949.9</v>
      </c>
    </row>
    <row r="126" spans="2:7" s="103" customFormat="1" ht="27" customHeight="1" x14ac:dyDescent="0.2">
      <c r="B126" s="214" t="s">
        <v>146</v>
      </c>
      <c r="C126" s="210" t="s">
        <v>55</v>
      </c>
      <c r="D126" s="210" t="s">
        <v>14</v>
      </c>
      <c r="E126" s="216" t="s">
        <v>147</v>
      </c>
      <c r="F126" s="210"/>
      <c r="G126" s="213">
        <f>G127+G128</f>
        <v>3949.9</v>
      </c>
    </row>
    <row r="127" spans="2:7" s="103" customFormat="1" ht="45" customHeight="1" x14ac:dyDescent="0.2">
      <c r="B127" s="149" t="s">
        <v>148</v>
      </c>
      <c r="C127" s="150" t="s">
        <v>55</v>
      </c>
      <c r="D127" s="150" t="s">
        <v>14</v>
      </c>
      <c r="E127" s="167" t="s">
        <v>290</v>
      </c>
      <c r="F127" s="150" t="s">
        <v>53</v>
      </c>
      <c r="G127" s="110">
        <f>3713.5+139.6</f>
        <v>3853.1</v>
      </c>
    </row>
    <row r="128" spans="2:7" s="103" customFormat="1" ht="45" customHeight="1" x14ac:dyDescent="0.2">
      <c r="B128" s="149" t="s">
        <v>577</v>
      </c>
      <c r="C128" s="150" t="s">
        <v>55</v>
      </c>
      <c r="D128" s="150" t="s">
        <v>14</v>
      </c>
      <c r="E128" s="167" t="s">
        <v>290</v>
      </c>
      <c r="F128" s="218" t="s">
        <v>61</v>
      </c>
      <c r="G128" s="219">
        <v>96.8</v>
      </c>
    </row>
    <row r="129" spans="2:9" s="103" customFormat="1" ht="21.75" customHeight="1" x14ac:dyDescent="0.2">
      <c r="B129" s="209" t="s">
        <v>15</v>
      </c>
      <c r="C129" s="210" t="s">
        <v>11</v>
      </c>
      <c r="D129" s="150"/>
      <c r="E129" s="167"/>
      <c r="F129" s="150"/>
      <c r="G129" s="213">
        <f>G130+G149+G162+G186</f>
        <v>352028.00000000006</v>
      </c>
    </row>
    <row r="130" spans="2:9" s="103" customFormat="1" ht="15.75" customHeight="1" x14ac:dyDescent="0.2">
      <c r="B130" s="209" t="s">
        <v>16</v>
      </c>
      <c r="C130" s="210" t="s">
        <v>11</v>
      </c>
      <c r="D130" s="210" t="s">
        <v>48</v>
      </c>
      <c r="E130" s="167"/>
      <c r="F130" s="150"/>
      <c r="G130" s="213">
        <f>G131</f>
        <v>137901.6</v>
      </c>
    </row>
    <row r="131" spans="2:9" s="103" customFormat="1" ht="38.25" x14ac:dyDescent="0.2">
      <c r="B131" s="214" t="s">
        <v>134</v>
      </c>
      <c r="C131" s="210" t="s">
        <v>11</v>
      </c>
      <c r="D131" s="210" t="s">
        <v>48</v>
      </c>
      <c r="E131" s="216" t="s">
        <v>135</v>
      </c>
      <c r="F131" s="150"/>
      <c r="G131" s="213">
        <f>G132+G142</f>
        <v>137901.6</v>
      </c>
    </row>
    <row r="132" spans="2:9" s="103" customFormat="1" ht="27" customHeight="1" x14ac:dyDescent="0.2">
      <c r="B132" s="214" t="s">
        <v>149</v>
      </c>
      <c r="C132" s="210" t="s">
        <v>11</v>
      </c>
      <c r="D132" s="210" t="s">
        <v>48</v>
      </c>
      <c r="E132" s="216" t="s">
        <v>150</v>
      </c>
      <c r="F132" s="210"/>
      <c r="G132" s="213">
        <f>G133+G134+G135+G136+G137+G138+G139+G140+G141</f>
        <v>80884.100000000006</v>
      </c>
    </row>
    <row r="133" spans="2:9" s="103" customFormat="1" ht="84" customHeight="1" x14ac:dyDescent="0.2">
      <c r="B133" s="152" t="s">
        <v>623</v>
      </c>
      <c r="C133" s="153" t="s">
        <v>11</v>
      </c>
      <c r="D133" s="153" t="s">
        <v>48</v>
      </c>
      <c r="E133" s="153" t="s">
        <v>622</v>
      </c>
      <c r="F133" s="153" t="s">
        <v>21</v>
      </c>
      <c r="G133" s="172">
        <f>19554.8-4524.1</f>
        <v>15030.699999999999</v>
      </c>
      <c r="I133" s="104"/>
    </row>
    <row r="134" spans="2:9" s="103" customFormat="1" ht="82.5" customHeight="1" x14ac:dyDescent="0.2">
      <c r="B134" s="154" t="s">
        <v>624</v>
      </c>
      <c r="C134" s="155" t="s">
        <v>11</v>
      </c>
      <c r="D134" s="155" t="s">
        <v>48</v>
      </c>
      <c r="E134" s="155" t="s">
        <v>622</v>
      </c>
      <c r="F134" s="155" t="s">
        <v>21</v>
      </c>
      <c r="G134" s="195">
        <f>8380.6-1938.9</f>
        <v>6441.7000000000007</v>
      </c>
      <c r="I134" s="104"/>
    </row>
    <row r="135" spans="2:9" s="103" customFormat="1" ht="58.5" customHeight="1" x14ac:dyDescent="0.2">
      <c r="B135" s="156" t="s">
        <v>656</v>
      </c>
      <c r="C135" s="153" t="s">
        <v>11</v>
      </c>
      <c r="D135" s="153" t="s">
        <v>48</v>
      </c>
      <c r="E135" s="153" t="s">
        <v>622</v>
      </c>
      <c r="F135" s="145" t="s">
        <v>61</v>
      </c>
      <c r="G135" s="146">
        <v>4524.1000000000004</v>
      </c>
    </row>
    <row r="136" spans="2:9" s="103" customFormat="1" ht="67.5" customHeight="1" x14ac:dyDescent="0.2">
      <c r="B136" s="156" t="s">
        <v>657</v>
      </c>
      <c r="C136" s="155" t="s">
        <v>11</v>
      </c>
      <c r="D136" s="155" t="s">
        <v>48</v>
      </c>
      <c r="E136" s="155" t="s">
        <v>622</v>
      </c>
      <c r="F136" s="145" t="s">
        <v>61</v>
      </c>
      <c r="G136" s="146">
        <v>1938.9</v>
      </c>
    </row>
    <row r="137" spans="2:9" s="103" customFormat="1" ht="82.5" customHeight="1" x14ac:dyDescent="0.2">
      <c r="B137" s="156" t="s">
        <v>640</v>
      </c>
      <c r="C137" s="145" t="s">
        <v>11</v>
      </c>
      <c r="D137" s="145" t="s">
        <v>48</v>
      </c>
      <c r="E137" s="145" t="s">
        <v>641</v>
      </c>
      <c r="F137" s="145" t="s">
        <v>21</v>
      </c>
      <c r="G137" s="146">
        <v>5491.9</v>
      </c>
    </row>
    <row r="138" spans="2:9" s="103" customFormat="1" ht="82.5" customHeight="1" x14ac:dyDescent="0.2">
      <c r="B138" s="156" t="s">
        <v>642</v>
      </c>
      <c r="C138" s="145" t="s">
        <v>11</v>
      </c>
      <c r="D138" s="145" t="s">
        <v>48</v>
      </c>
      <c r="E138" s="145" t="s">
        <v>641</v>
      </c>
      <c r="F138" s="145" t="s">
        <v>21</v>
      </c>
      <c r="G138" s="146">
        <v>5491.9</v>
      </c>
    </row>
    <row r="139" spans="2:9" s="103" customFormat="1" ht="70.5" customHeight="1" x14ac:dyDescent="0.2">
      <c r="B139" s="156" t="s">
        <v>647</v>
      </c>
      <c r="C139" s="145" t="s">
        <v>11</v>
      </c>
      <c r="D139" s="145" t="s">
        <v>48</v>
      </c>
      <c r="E139" s="145" t="s">
        <v>649</v>
      </c>
      <c r="F139" s="145" t="s">
        <v>21</v>
      </c>
      <c r="G139" s="146">
        <f>26780.3</f>
        <v>26780.3</v>
      </c>
    </row>
    <row r="140" spans="2:9" s="103" customFormat="1" ht="72.75" customHeight="1" x14ac:dyDescent="0.2">
      <c r="B140" s="156" t="s">
        <v>648</v>
      </c>
      <c r="C140" s="145" t="s">
        <v>11</v>
      </c>
      <c r="D140" s="145" t="s">
        <v>48</v>
      </c>
      <c r="E140" s="145" t="s">
        <v>649</v>
      </c>
      <c r="F140" s="145" t="s">
        <v>21</v>
      </c>
      <c r="G140" s="146">
        <v>11477.3</v>
      </c>
    </row>
    <row r="141" spans="2:9" s="103" customFormat="1" ht="39" customHeight="1" x14ac:dyDescent="0.2">
      <c r="B141" s="280" t="s">
        <v>151</v>
      </c>
      <c r="C141" s="247" t="s">
        <v>152</v>
      </c>
      <c r="D141" s="247" t="s">
        <v>48</v>
      </c>
      <c r="E141" s="248" t="s">
        <v>345</v>
      </c>
      <c r="F141" s="247" t="s">
        <v>53</v>
      </c>
      <c r="G141" s="281">
        <v>3707.3</v>
      </c>
    </row>
    <row r="142" spans="2:9" s="103" customFormat="1" ht="26.25" customHeight="1" x14ac:dyDescent="0.2">
      <c r="B142" s="253" t="s">
        <v>396</v>
      </c>
      <c r="C142" s="233" t="s">
        <v>11</v>
      </c>
      <c r="D142" s="233" t="s">
        <v>48</v>
      </c>
      <c r="E142" s="234" t="s">
        <v>628</v>
      </c>
      <c r="F142" s="233"/>
      <c r="G142" s="230">
        <f>G143+G144+G145+G146+G147+G148</f>
        <v>57017.499999999993</v>
      </c>
    </row>
    <row r="143" spans="2:9" s="103" customFormat="1" ht="75.75" customHeight="1" x14ac:dyDescent="0.2">
      <c r="B143" s="242" t="s">
        <v>631</v>
      </c>
      <c r="C143" s="235" t="s">
        <v>11</v>
      </c>
      <c r="D143" s="235" t="s">
        <v>48</v>
      </c>
      <c r="E143" s="243" t="s">
        <v>629</v>
      </c>
      <c r="F143" s="235" t="s">
        <v>21</v>
      </c>
      <c r="G143" s="157">
        <f>24164.2-1040.7</f>
        <v>23123.5</v>
      </c>
    </row>
    <row r="144" spans="2:9" s="103" customFormat="1" ht="83.25" customHeight="1" x14ac:dyDescent="0.2">
      <c r="B144" s="242" t="s">
        <v>643</v>
      </c>
      <c r="C144" s="235" t="s">
        <v>11</v>
      </c>
      <c r="D144" s="235" t="s">
        <v>48</v>
      </c>
      <c r="E144" s="243" t="s">
        <v>645</v>
      </c>
      <c r="F144" s="235" t="s">
        <v>21</v>
      </c>
      <c r="G144" s="157">
        <f>29618.2-1275.8</f>
        <v>28342.400000000001</v>
      </c>
    </row>
    <row r="145" spans="2:7" s="103" customFormat="1" ht="66.75" customHeight="1" x14ac:dyDescent="0.2">
      <c r="B145" s="242" t="s">
        <v>632</v>
      </c>
      <c r="C145" s="235" t="s">
        <v>11</v>
      </c>
      <c r="D145" s="235" t="s">
        <v>48</v>
      </c>
      <c r="E145" s="243" t="s">
        <v>630</v>
      </c>
      <c r="F145" s="235" t="s">
        <v>21</v>
      </c>
      <c r="G145" s="157">
        <f>1500+3501.6</f>
        <v>5001.6000000000004</v>
      </c>
    </row>
    <row r="146" spans="2:7" s="103" customFormat="1" ht="65.25" customHeight="1" x14ac:dyDescent="0.2">
      <c r="B146" s="242" t="s">
        <v>633</v>
      </c>
      <c r="C146" s="235" t="s">
        <v>11</v>
      </c>
      <c r="D146" s="235" t="s">
        <v>48</v>
      </c>
      <c r="E146" s="243" t="s">
        <v>629</v>
      </c>
      <c r="F146" s="235" t="s">
        <v>61</v>
      </c>
      <c r="G146" s="157">
        <v>225.2</v>
      </c>
    </row>
    <row r="147" spans="2:7" s="103" customFormat="1" ht="72" customHeight="1" x14ac:dyDescent="0.2">
      <c r="B147" s="242" t="s">
        <v>644</v>
      </c>
      <c r="C147" s="235" t="s">
        <v>11</v>
      </c>
      <c r="D147" s="235" t="s">
        <v>48</v>
      </c>
      <c r="E147" s="243" t="s">
        <v>646</v>
      </c>
      <c r="F147" s="235" t="s">
        <v>61</v>
      </c>
      <c r="G147" s="157">
        <v>276.10000000000002</v>
      </c>
    </row>
    <row r="148" spans="2:7" s="103" customFormat="1" ht="56.25" customHeight="1" x14ac:dyDescent="0.2">
      <c r="B148" s="242" t="s">
        <v>634</v>
      </c>
      <c r="C148" s="235" t="s">
        <v>11</v>
      </c>
      <c r="D148" s="235" t="s">
        <v>48</v>
      </c>
      <c r="E148" s="243" t="s">
        <v>630</v>
      </c>
      <c r="F148" s="235" t="s">
        <v>61</v>
      </c>
      <c r="G148" s="157">
        <f>10+3.3+35.4</f>
        <v>48.7</v>
      </c>
    </row>
    <row r="149" spans="2:7" s="103" customFormat="1" ht="22.5" customHeight="1" x14ac:dyDescent="0.2">
      <c r="B149" s="209" t="s">
        <v>18</v>
      </c>
      <c r="C149" s="210" t="s">
        <v>11</v>
      </c>
      <c r="D149" s="210" t="s">
        <v>1</v>
      </c>
      <c r="E149" s="167"/>
      <c r="F149" s="150"/>
      <c r="G149" s="213">
        <f>G150+G159</f>
        <v>17742.900000000001</v>
      </c>
    </row>
    <row r="150" spans="2:7" s="103" customFormat="1" ht="38.25" x14ac:dyDescent="0.2">
      <c r="B150" s="214" t="s">
        <v>134</v>
      </c>
      <c r="C150" s="210" t="s">
        <v>11</v>
      </c>
      <c r="D150" s="210" t="s">
        <v>1</v>
      </c>
      <c r="E150" s="216" t="s">
        <v>135</v>
      </c>
      <c r="F150" s="150"/>
      <c r="G150" s="213">
        <f>G151</f>
        <v>16970.5</v>
      </c>
    </row>
    <row r="151" spans="2:7" s="103" customFormat="1" ht="25.5" x14ac:dyDescent="0.2">
      <c r="B151" s="282" t="s">
        <v>153</v>
      </c>
      <c r="C151" s="283" t="s">
        <v>11</v>
      </c>
      <c r="D151" s="283" t="s">
        <v>1</v>
      </c>
      <c r="E151" s="284" t="s">
        <v>154</v>
      </c>
      <c r="F151" s="283"/>
      <c r="G151" s="285">
        <f>G154+G155+G156+G158+G157+G152+G153</f>
        <v>16970.5</v>
      </c>
    </row>
    <row r="152" spans="2:7" s="103" customFormat="1" ht="46.5" customHeight="1" x14ac:dyDescent="0.2">
      <c r="B152" s="147" t="s">
        <v>596</v>
      </c>
      <c r="C152" s="145" t="s">
        <v>11</v>
      </c>
      <c r="D152" s="145" t="s">
        <v>1</v>
      </c>
      <c r="E152" s="124" t="s">
        <v>597</v>
      </c>
      <c r="F152" s="145" t="s">
        <v>53</v>
      </c>
      <c r="G152" s="146">
        <v>11499.1</v>
      </c>
    </row>
    <row r="153" spans="2:7" s="103" customFormat="1" ht="54.75" customHeight="1" x14ac:dyDescent="0.2">
      <c r="B153" s="147" t="s">
        <v>636</v>
      </c>
      <c r="C153" s="145" t="s">
        <v>11</v>
      </c>
      <c r="D153" s="145" t="s">
        <v>1</v>
      </c>
      <c r="E153" s="124" t="s">
        <v>597</v>
      </c>
      <c r="F153" s="145" t="s">
        <v>53</v>
      </c>
      <c r="G153" s="146">
        <v>136.4</v>
      </c>
    </row>
    <row r="154" spans="2:7" s="103" customFormat="1" ht="57" customHeight="1" x14ac:dyDescent="0.2">
      <c r="B154" s="158" t="s">
        <v>515</v>
      </c>
      <c r="C154" s="124" t="s">
        <v>11</v>
      </c>
      <c r="D154" s="124" t="s">
        <v>1</v>
      </c>
      <c r="E154" s="124" t="s">
        <v>526</v>
      </c>
      <c r="F154" s="124">
        <v>200</v>
      </c>
      <c r="G154" s="126">
        <v>30</v>
      </c>
    </row>
    <row r="155" spans="2:7" s="103" customFormat="1" ht="64.5" customHeight="1" x14ac:dyDescent="0.2">
      <c r="B155" s="158" t="s">
        <v>524</v>
      </c>
      <c r="C155" s="124" t="s">
        <v>11</v>
      </c>
      <c r="D155" s="124" t="s">
        <v>1</v>
      </c>
      <c r="E155" s="124" t="s">
        <v>526</v>
      </c>
      <c r="F155" s="124" t="s">
        <v>53</v>
      </c>
      <c r="G155" s="126">
        <v>0.3</v>
      </c>
    </row>
    <row r="156" spans="2:7" s="103" customFormat="1" ht="68.25" customHeight="1" x14ac:dyDescent="0.2">
      <c r="B156" s="158" t="s">
        <v>527</v>
      </c>
      <c r="C156" s="124" t="s">
        <v>11</v>
      </c>
      <c r="D156" s="124" t="s">
        <v>1</v>
      </c>
      <c r="E156" s="124" t="s">
        <v>540</v>
      </c>
      <c r="F156" s="124">
        <v>200</v>
      </c>
      <c r="G156" s="126">
        <v>3898.2</v>
      </c>
    </row>
    <row r="157" spans="2:7" s="103" customFormat="1" ht="68.25" customHeight="1" x14ac:dyDescent="0.2">
      <c r="B157" s="158" t="s">
        <v>545</v>
      </c>
      <c r="C157" s="124" t="s">
        <v>11</v>
      </c>
      <c r="D157" s="124" t="s">
        <v>1</v>
      </c>
      <c r="E157" s="124" t="s">
        <v>540</v>
      </c>
      <c r="F157" s="124">
        <v>200</v>
      </c>
      <c r="G157" s="159">
        <v>47.3</v>
      </c>
    </row>
    <row r="158" spans="2:7" s="103" customFormat="1" ht="35.25" customHeight="1" x14ac:dyDescent="0.2">
      <c r="B158" s="158" t="s">
        <v>538</v>
      </c>
      <c r="C158" s="124" t="s">
        <v>11</v>
      </c>
      <c r="D158" s="124" t="s">
        <v>1</v>
      </c>
      <c r="E158" s="124" t="s">
        <v>283</v>
      </c>
      <c r="F158" s="124" t="s">
        <v>53</v>
      </c>
      <c r="G158" s="126">
        <v>1359.2</v>
      </c>
    </row>
    <row r="159" spans="2:7" s="103" customFormat="1" ht="38.25" x14ac:dyDescent="0.2">
      <c r="B159" s="220" t="s">
        <v>306</v>
      </c>
      <c r="C159" s="246" t="s">
        <v>11</v>
      </c>
      <c r="D159" s="246" t="s">
        <v>1</v>
      </c>
      <c r="E159" s="279" t="s">
        <v>107</v>
      </c>
      <c r="F159" s="246"/>
      <c r="G159" s="249">
        <f>G160</f>
        <v>772.4</v>
      </c>
    </row>
    <row r="160" spans="2:7" s="103" customFormat="1" ht="21" customHeight="1" x14ac:dyDescent="0.2">
      <c r="B160" s="214" t="s">
        <v>108</v>
      </c>
      <c r="C160" s="210" t="s">
        <v>11</v>
      </c>
      <c r="D160" s="210" t="s">
        <v>1</v>
      </c>
      <c r="E160" s="216" t="s">
        <v>109</v>
      </c>
      <c r="F160" s="210"/>
      <c r="G160" s="213">
        <f>G161</f>
        <v>772.4</v>
      </c>
    </row>
    <row r="161" spans="2:7" s="103" customFormat="1" ht="25.5" x14ac:dyDescent="0.2">
      <c r="B161" s="149" t="s">
        <v>155</v>
      </c>
      <c r="C161" s="150" t="s">
        <v>11</v>
      </c>
      <c r="D161" s="150" t="s">
        <v>1</v>
      </c>
      <c r="E161" s="167" t="s">
        <v>282</v>
      </c>
      <c r="F161" s="150" t="s">
        <v>53</v>
      </c>
      <c r="G161" s="110">
        <v>772.4</v>
      </c>
    </row>
    <row r="162" spans="2:7" s="103" customFormat="1" ht="18.75" customHeight="1" x14ac:dyDescent="0.2">
      <c r="B162" s="209" t="s">
        <v>19</v>
      </c>
      <c r="C162" s="210" t="s">
        <v>11</v>
      </c>
      <c r="D162" s="210" t="s">
        <v>50</v>
      </c>
      <c r="E162" s="167"/>
      <c r="F162" s="150"/>
      <c r="G162" s="213">
        <f>G163+G174+G181</f>
        <v>129173.30000000002</v>
      </c>
    </row>
    <row r="163" spans="2:7" s="103" customFormat="1" ht="38.25" x14ac:dyDescent="0.2">
      <c r="B163" s="214" t="s">
        <v>134</v>
      </c>
      <c r="C163" s="210" t="s">
        <v>11</v>
      </c>
      <c r="D163" s="210" t="s">
        <v>50</v>
      </c>
      <c r="E163" s="216" t="s">
        <v>135</v>
      </c>
      <c r="F163" s="150"/>
      <c r="G163" s="213">
        <f>G164+G171</f>
        <v>89340.400000000009</v>
      </c>
    </row>
    <row r="164" spans="2:7" s="103" customFormat="1" ht="30.6" customHeight="1" x14ac:dyDescent="0.2">
      <c r="B164" s="214" t="s">
        <v>132</v>
      </c>
      <c r="C164" s="210" t="s">
        <v>11</v>
      </c>
      <c r="D164" s="210" t="s">
        <v>50</v>
      </c>
      <c r="E164" s="216" t="s">
        <v>133</v>
      </c>
      <c r="F164" s="210"/>
      <c r="G164" s="213">
        <f>G165+G167+G166+G168+G169+G170</f>
        <v>85991.400000000009</v>
      </c>
    </row>
    <row r="165" spans="2:7" s="103" customFormat="1" ht="30" customHeight="1" x14ac:dyDescent="0.2">
      <c r="B165" s="149" t="s">
        <v>156</v>
      </c>
      <c r="C165" s="150" t="s">
        <v>11</v>
      </c>
      <c r="D165" s="150" t="s">
        <v>50</v>
      </c>
      <c r="E165" s="167" t="s">
        <v>291</v>
      </c>
      <c r="F165" s="150" t="s">
        <v>53</v>
      </c>
      <c r="G165" s="110">
        <v>33940.9</v>
      </c>
    </row>
    <row r="166" spans="2:7" s="103" customFormat="1" ht="52.5" customHeight="1" x14ac:dyDescent="0.2">
      <c r="B166" s="160" t="s">
        <v>103</v>
      </c>
      <c r="C166" s="150" t="s">
        <v>11</v>
      </c>
      <c r="D166" s="150" t="s">
        <v>50</v>
      </c>
      <c r="E166" s="167" t="s">
        <v>159</v>
      </c>
      <c r="F166" s="150" t="s">
        <v>6</v>
      </c>
      <c r="G166" s="263">
        <v>45803.8</v>
      </c>
    </row>
    <row r="167" spans="2:7" s="103" customFormat="1" ht="49.5" customHeight="1" x14ac:dyDescent="0.2">
      <c r="B167" s="190" t="s">
        <v>530</v>
      </c>
      <c r="C167" s="124" t="s">
        <v>11</v>
      </c>
      <c r="D167" s="124" t="s">
        <v>50</v>
      </c>
      <c r="E167" s="124" t="s">
        <v>537</v>
      </c>
      <c r="F167" s="124" t="s">
        <v>53</v>
      </c>
      <c r="G167" s="126">
        <v>2050.6</v>
      </c>
    </row>
    <row r="168" spans="2:7" s="103" customFormat="1" ht="49.5" customHeight="1" x14ac:dyDescent="0.2">
      <c r="B168" s="199" t="s">
        <v>546</v>
      </c>
      <c r="C168" s="142" t="s">
        <v>11</v>
      </c>
      <c r="D168" s="142" t="s">
        <v>50</v>
      </c>
      <c r="E168" s="142" t="s">
        <v>537</v>
      </c>
      <c r="F168" s="142" t="s">
        <v>53</v>
      </c>
      <c r="G168" s="286">
        <v>2186.6</v>
      </c>
    </row>
    <row r="169" spans="2:7" s="103" customFormat="1" ht="42.75" customHeight="1" x14ac:dyDescent="0.2">
      <c r="B169" s="147" t="s">
        <v>621</v>
      </c>
      <c r="C169" s="145" t="s">
        <v>11</v>
      </c>
      <c r="D169" s="145" t="s">
        <v>50</v>
      </c>
      <c r="E169" s="167" t="s">
        <v>620</v>
      </c>
      <c r="F169" s="145" t="s">
        <v>53</v>
      </c>
      <c r="G169" s="146">
        <v>1535.4</v>
      </c>
    </row>
    <row r="170" spans="2:7" s="103" customFormat="1" ht="52.5" customHeight="1" x14ac:dyDescent="0.2">
      <c r="B170" s="147" t="s">
        <v>542</v>
      </c>
      <c r="C170" s="145" t="s">
        <v>11</v>
      </c>
      <c r="D170" s="145" t="s">
        <v>50</v>
      </c>
      <c r="E170" s="145" t="s">
        <v>669</v>
      </c>
      <c r="F170" s="145" t="s">
        <v>53</v>
      </c>
      <c r="G170" s="146">
        <v>474.1</v>
      </c>
    </row>
    <row r="171" spans="2:7" s="103" customFormat="1" ht="33" customHeight="1" x14ac:dyDescent="0.2">
      <c r="B171" s="287" t="s">
        <v>548</v>
      </c>
      <c r="C171" s="135" t="s">
        <v>11</v>
      </c>
      <c r="D171" s="135" t="s">
        <v>50</v>
      </c>
      <c r="E171" s="135" t="s">
        <v>550</v>
      </c>
      <c r="F171" s="135"/>
      <c r="G171" s="176">
        <f>G172+G173</f>
        <v>3349</v>
      </c>
    </row>
    <row r="172" spans="2:7" s="103" customFormat="1" ht="54" customHeight="1" x14ac:dyDescent="0.2">
      <c r="B172" s="147" t="s">
        <v>549</v>
      </c>
      <c r="C172" s="145" t="s">
        <v>11</v>
      </c>
      <c r="D172" s="145" t="s">
        <v>50</v>
      </c>
      <c r="E172" s="145" t="s">
        <v>551</v>
      </c>
      <c r="F172" s="145" t="s">
        <v>53</v>
      </c>
      <c r="G172" s="146">
        <f>64.6+3284.3</f>
        <v>3348.9</v>
      </c>
    </row>
    <row r="173" spans="2:7" s="103" customFormat="1" ht="52.5" customHeight="1" x14ac:dyDescent="0.2">
      <c r="B173" s="147" t="s">
        <v>552</v>
      </c>
      <c r="C173" s="145" t="s">
        <v>11</v>
      </c>
      <c r="D173" s="145" t="s">
        <v>50</v>
      </c>
      <c r="E173" s="145" t="s">
        <v>551</v>
      </c>
      <c r="F173" s="145" t="s">
        <v>53</v>
      </c>
      <c r="G173" s="146">
        <v>0.1</v>
      </c>
    </row>
    <row r="174" spans="2:7" s="103" customFormat="1" ht="42" customHeight="1" x14ac:dyDescent="0.2">
      <c r="B174" s="253" t="s">
        <v>306</v>
      </c>
      <c r="C174" s="233" t="s">
        <v>152</v>
      </c>
      <c r="D174" s="233" t="s">
        <v>50</v>
      </c>
      <c r="E174" s="233" t="s">
        <v>107</v>
      </c>
      <c r="F174" s="233"/>
      <c r="G174" s="230">
        <f>G175</f>
        <v>23132.3</v>
      </c>
    </row>
    <row r="175" spans="2:7" s="103" customFormat="1" ht="21.75" customHeight="1" x14ac:dyDescent="0.2">
      <c r="B175" s="214" t="s">
        <v>108</v>
      </c>
      <c r="C175" s="210" t="s">
        <v>152</v>
      </c>
      <c r="D175" s="210" t="s">
        <v>50</v>
      </c>
      <c r="E175" s="216" t="s">
        <v>109</v>
      </c>
      <c r="F175" s="210"/>
      <c r="G175" s="213">
        <f>G176+G178+G180+G177+G179</f>
        <v>23132.3</v>
      </c>
    </row>
    <row r="176" spans="2:7" s="103" customFormat="1" ht="39" customHeight="1" x14ac:dyDescent="0.2">
      <c r="B176" s="275" t="s">
        <v>156</v>
      </c>
      <c r="C176" s="276" t="s">
        <v>152</v>
      </c>
      <c r="D176" s="276" t="s">
        <v>50</v>
      </c>
      <c r="E176" s="277" t="s">
        <v>281</v>
      </c>
      <c r="F176" s="276" t="s">
        <v>53</v>
      </c>
      <c r="G176" s="278">
        <v>11930.5</v>
      </c>
    </row>
    <row r="177" spans="2:7" s="103" customFormat="1" ht="58.5" customHeight="1" x14ac:dyDescent="0.2">
      <c r="B177" s="147" t="s">
        <v>541</v>
      </c>
      <c r="C177" s="145" t="s">
        <v>11</v>
      </c>
      <c r="D177" s="145" t="s">
        <v>50</v>
      </c>
      <c r="E177" s="145" t="s">
        <v>554</v>
      </c>
      <c r="F177" s="288" t="s">
        <v>53</v>
      </c>
      <c r="G177" s="289">
        <v>7888.5</v>
      </c>
    </row>
    <row r="178" spans="2:7" s="103" customFormat="1" ht="66.75" customHeight="1" x14ac:dyDescent="0.2">
      <c r="B178" s="290" t="s">
        <v>553</v>
      </c>
      <c r="C178" s="141" t="s">
        <v>11</v>
      </c>
      <c r="D178" s="141" t="s">
        <v>50</v>
      </c>
      <c r="E178" s="142" t="s">
        <v>554</v>
      </c>
      <c r="F178" s="291" t="s">
        <v>53</v>
      </c>
      <c r="G178" s="292">
        <f>154.6+1387.9-37.9+37.9-1387.9</f>
        <v>154.59999999999991</v>
      </c>
    </row>
    <row r="179" spans="2:7" s="103" customFormat="1" ht="51.75" customHeight="1" x14ac:dyDescent="0.2">
      <c r="B179" s="190" t="s">
        <v>598</v>
      </c>
      <c r="C179" s="293" t="s">
        <v>11</v>
      </c>
      <c r="D179" s="293" t="s">
        <v>50</v>
      </c>
      <c r="E179" s="294" t="s">
        <v>544</v>
      </c>
      <c r="F179" s="293" t="s">
        <v>53</v>
      </c>
      <c r="G179" s="146">
        <v>2211.1</v>
      </c>
    </row>
    <row r="180" spans="2:7" s="103" customFormat="1" ht="45.75" customHeight="1" x14ac:dyDescent="0.2">
      <c r="B180" s="190" t="s">
        <v>543</v>
      </c>
      <c r="C180" s="293" t="s">
        <v>11</v>
      </c>
      <c r="D180" s="293" t="s">
        <v>50</v>
      </c>
      <c r="E180" s="294" t="s">
        <v>544</v>
      </c>
      <c r="F180" s="293" t="s">
        <v>53</v>
      </c>
      <c r="G180" s="161">
        <v>947.6</v>
      </c>
    </row>
    <row r="181" spans="2:7" s="103" customFormat="1" ht="25.5" x14ac:dyDescent="0.2">
      <c r="B181" s="220" t="s">
        <v>163</v>
      </c>
      <c r="C181" s="246" t="s">
        <v>152</v>
      </c>
      <c r="D181" s="246" t="s">
        <v>50</v>
      </c>
      <c r="E181" s="279" t="s">
        <v>164</v>
      </c>
      <c r="F181" s="246"/>
      <c r="G181" s="249">
        <f>G182</f>
        <v>16700.599999999999</v>
      </c>
    </row>
    <row r="182" spans="2:7" s="103" customFormat="1" ht="38.25" x14ac:dyDescent="0.2">
      <c r="B182" s="214" t="s">
        <v>165</v>
      </c>
      <c r="C182" s="210" t="s">
        <v>152</v>
      </c>
      <c r="D182" s="210" t="s">
        <v>50</v>
      </c>
      <c r="E182" s="216" t="s">
        <v>166</v>
      </c>
      <c r="F182" s="210"/>
      <c r="G182" s="213">
        <f>G183+G184+G185</f>
        <v>16700.599999999999</v>
      </c>
    </row>
    <row r="183" spans="2:7" s="103" customFormat="1" ht="38.25" x14ac:dyDescent="0.2">
      <c r="B183" s="295" t="s">
        <v>162</v>
      </c>
      <c r="C183" s="264" t="s">
        <v>152</v>
      </c>
      <c r="D183" s="264" t="s">
        <v>50</v>
      </c>
      <c r="E183" s="296" t="s">
        <v>292</v>
      </c>
      <c r="F183" s="264" t="s">
        <v>53</v>
      </c>
      <c r="G183" s="263">
        <v>12105.5</v>
      </c>
    </row>
    <row r="184" spans="2:7" s="103" customFormat="1" ht="68.25" customHeight="1" x14ac:dyDescent="0.2">
      <c r="B184" s="190" t="s">
        <v>475</v>
      </c>
      <c r="C184" s="124" t="s">
        <v>11</v>
      </c>
      <c r="D184" s="124" t="s">
        <v>50</v>
      </c>
      <c r="E184" s="124" t="s">
        <v>547</v>
      </c>
      <c r="F184" s="124" t="s">
        <v>53</v>
      </c>
      <c r="G184" s="126">
        <v>3730.5</v>
      </c>
    </row>
    <row r="185" spans="2:7" s="103" customFormat="1" ht="60" customHeight="1" x14ac:dyDescent="0.2">
      <c r="B185" s="156" t="s">
        <v>659</v>
      </c>
      <c r="C185" s="145" t="s">
        <v>11</v>
      </c>
      <c r="D185" s="145" t="s">
        <v>50</v>
      </c>
      <c r="E185" s="124" t="s">
        <v>658</v>
      </c>
      <c r="F185" s="145" t="s">
        <v>53</v>
      </c>
      <c r="G185" s="146">
        <v>864.6</v>
      </c>
    </row>
    <row r="186" spans="2:7" s="103" customFormat="1" ht="22.5" customHeight="1" x14ac:dyDescent="0.2">
      <c r="B186" s="253" t="s">
        <v>20</v>
      </c>
      <c r="C186" s="233" t="s">
        <v>11</v>
      </c>
      <c r="D186" s="233" t="s">
        <v>11</v>
      </c>
      <c r="E186" s="243"/>
      <c r="F186" s="235"/>
      <c r="G186" s="230">
        <f>G187</f>
        <v>67210.2</v>
      </c>
    </row>
    <row r="187" spans="2:7" s="103" customFormat="1" ht="46.5" customHeight="1" x14ac:dyDescent="0.2">
      <c r="B187" s="214" t="s">
        <v>134</v>
      </c>
      <c r="C187" s="210" t="s">
        <v>11</v>
      </c>
      <c r="D187" s="210" t="s">
        <v>11</v>
      </c>
      <c r="E187" s="216" t="s">
        <v>135</v>
      </c>
      <c r="F187" s="150"/>
      <c r="G187" s="213">
        <f>G192+G188+G190</f>
        <v>67210.2</v>
      </c>
    </row>
    <row r="188" spans="2:7" s="103" customFormat="1" ht="27.75" customHeight="1" x14ac:dyDescent="0.2">
      <c r="B188" s="214" t="s">
        <v>153</v>
      </c>
      <c r="C188" s="210" t="s">
        <v>11</v>
      </c>
      <c r="D188" s="210" t="s">
        <v>11</v>
      </c>
      <c r="E188" s="216" t="s">
        <v>154</v>
      </c>
      <c r="F188" s="150"/>
      <c r="G188" s="213">
        <f>G189</f>
        <v>353.8</v>
      </c>
    </row>
    <row r="189" spans="2:7" s="103" customFormat="1" ht="36.75" customHeight="1" x14ac:dyDescent="0.2">
      <c r="B189" s="295" t="s">
        <v>155</v>
      </c>
      <c r="C189" s="264" t="s">
        <v>11</v>
      </c>
      <c r="D189" s="264" t="s">
        <v>11</v>
      </c>
      <c r="E189" s="296" t="s">
        <v>283</v>
      </c>
      <c r="F189" s="264" t="s">
        <v>53</v>
      </c>
      <c r="G189" s="263">
        <v>353.8</v>
      </c>
    </row>
    <row r="190" spans="2:7" s="103" customFormat="1" ht="38.25" customHeight="1" x14ac:dyDescent="0.2">
      <c r="B190" s="287" t="s">
        <v>548</v>
      </c>
      <c r="C190" s="114" t="s">
        <v>11</v>
      </c>
      <c r="D190" s="114" t="s">
        <v>11</v>
      </c>
      <c r="E190" s="162" t="s">
        <v>550</v>
      </c>
      <c r="F190" s="114"/>
      <c r="G190" s="123">
        <f>G191</f>
        <v>72.900000000000006</v>
      </c>
    </row>
    <row r="191" spans="2:7" s="103" customFormat="1" ht="84" customHeight="1" x14ac:dyDescent="0.2">
      <c r="B191" s="147" t="s">
        <v>509</v>
      </c>
      <c r="C191" s="124" t="s">
        <v>11</v>
      </c>
      <c r="D191" s="124" t="s">
        <v>11</v>
      </c>
      <c r="E191" s="163" t="s">
        <v>555</v>
      </c>
      <c r="F191" s="124" t="s">
        <v>53</v>
      </c>
      <c r="G191" s="126">
        <v>72.900000000000006</v>
      </c>
    </row>
    <row r="192" spans="2:7" s="103" customFormat="1" ht="30.75" customHeight="1" x14ac:dyDescent="0.2">
      <c r="B192" s="220" t="s">
        <v>132</v>
      </c>
      <c r="C192" s="246" t="s">
        <v>11</v>
      </c>
      <c r="D192" s="246" t="s">
        <v>11</v>
      </c>
      <c r="E192" s="279" t="s">
        <v>133</v>
      </c>
      <c r="F192" s="247"/>
      <c r="G192" s="249">
        <f>G193+G194+G195</f>
        <v>66783.5</v>
      </c>
    </row>
    <row r="193" spans="2:9" s="103" customFormat="1" ht="63.75" x14ac:dyDescent="0.2">
      <c r="B193" s="149" t="s">
        <v>309</v>
      </c>
      <c r="C193" s="150" t="s">
        <v>11</v>
      </c>
      <c r="D193" s="150" t="s">
        <v>11</v>
      </c>
      <c r="E193" s="167" t="s">
        <v>159</v>
      </c>
      <c r="F193" s="150" t="s">
        <v>52</v>
      </c>
      <c r="G193" s="110">
        <f>36425.9+10842.3</f>
        <v>47268.2</v>
      </c>
    </row>
    <row r="194" spans="2:9" s="103" customFormat="1" ht="44.25" customHeight="1" x14ac:dyDescent="0.2">
      <c r="B194" s="149" t="s">
        <v>310</v>
      </c>
      <c r="C194" s="150" t="s">
        <v>11</v>
      </c>
      <c r="D194" s="150" t="s">
        <v>11</v>
      </c>
      <c r="E194" s="167" t="s">
        <v>159</v>
      </c>
      <c r="F194" s="150" t="s">
        <v>53</v>
      </c>
      <c r="G194" s="110">
        <f>205.4+10752.5+351.5</f>
        <v>11309.4</v>
      </c>
    </row>
    <row r="195" spans="2:9" s="103" customFormat="1" ht="38.25" x14ac:dyDescent="0.2">
      <c r="B195" s="111" t="s">
        <v>185</v>
      </c>
      <c r="C195" s="141" t="s">
        <v>11</v>
      </c>
      <c r="D195" s="141" t="s">
        <v>11</v>
      </c>
      <c r="E195" s="141" t="s">
        <v>159</v>
      </c>
      <c r="F195" s="141" t="s">
        <v>61</v>
      </c>
      <c r="G195" s="189">
        <f>8205+0.9</f>
        <v>8205.9</v>
      </c>
    </row>
    <row r="196" spans="2:9" s="103" customFormat="1" ht="19.5" customHeight="1" x14ac:dyDescent="0.2">
      <c r="B196" s="245" t="s">
        <v>22</v>
      </c>
      <c r="C196" s="246" t="s">
        <v>57</v>
      </c>
      <c r="D196" s="246"/>
      <c r="E196" s="248"/>
      <c r="F196" s="247"/>
      <c r="G196" s="249">
        <f>G197</f>
        <v>732.8</v>
      </c>
    </row>
    <row r="197" spans="2:9" s="103" customFormat="1" ht="15.75" customHeight="1" x14ac:dyDescent="0.2">
      <c r="B197" s="214" t="s">
        <v>23</v>
      </c>
      <c r="C197" s="210" t="s">
        <v>57</v>
      </c>
      <c r="D197" s="210" t="s">
        <v>11</v>
      </c>
      <c r="E197" s="167"/>
      <c r="F197" s="150"/>
      <c r="G197" s="213">
        <f>G198</f>
        <v>732.8</v>
      </c>
    </row>
    <row r="198" spans="2:9" s="103" customFormat="1" ht="48" customHeight="1" x14ac:dyDescent="0.2">
      <c r="B198" s="214" t="s">
        <v>134</v>
      </c>
      <c r="C198" s="210" t="s">
        <v>57</v>
      </c>
      <c r="D198" s="210" t="s">
        <v>11</v>
      </c>
      <c r="E198" s="216" t="s">
        <v>135</v>
      </c>
      <c r="F198" s="150"/>
      <c r="G198" s="213">
        <f>G199</f>
        <v>732.8</v>
      </c>
    </row>
    <row r="199" spans="2:9" s="103" customFormat="1" ht="15.75" customHeight="1" x14ac:dyDescent="0.2">
      <c r="B199" s="214" t="s">
        <v>167</v>
      </c>
      <c r="C199" s="210" t="s">
        <v>57</v>
      </c>
      <c r="D199" s="210" t="s">
        <v>11</v>
      </c>
      <c r="E199" s="216" t="s">
        <v>168</v>
      </c>
      <c r="F199" s="210"/>
      <c r="G199" s="213">
        <f>G200</f>
        <v>732.8</v>
      </c>
    </row>
    <row r="200" spans="2:9" s="103" customFormat="1" ht="46.5" customHeight="1" x14ac:dyDescent="0.2">
      <c r="B200" s="149" t="s">
        <v>169</v>
      </c>
      <c r="C200" s="150" t="s">
        <v>57</v>
      </c>
      <c r="D200" s="150" t="s">
        <v>11</v>
      </c>
      <c r="E200" s="150" t="s">
        <v>293</v>
      </c>
      <c r="F200" s="150" t="s">
        <v>53</v>
      </c>
      <c r="G200" s="110">
        <v>732.8</v>
      </c>
    </row>
    <row r="201" spans="2:9" s="103" customFormat="1" ht="22.5" customHeight="1" x14ac:dyDescent="0.2">
      <c r="B201" s="209" t="s">
        <v>24</v>
      </c>
      <c r="C201" s="210" t="s">
        <v>58</v>
      </c>
      <c r="D201" s="150"/>
      <c r="E201" s="167"/>
      <c r="F201" s="150"/>
      <c r="G201" s="213">
        <f>G202+G227+G299+G307+G275</f>
        <v>1613136.0999999999</v>
      </c>
    </row>
    <row r="202" spans="2:9" s="103" customFormat="1" ht="18" customHeight="1" x14ac:dyDescent="0.2">
      <c r="B202" s="209" t="s">
        <v>25</v>
      </c>
      <c r="C202" s="210" t="s">
        <v>58</v>
      </c>
      <c r="D202" s="210" t="s">
        <v>48</v>
      </c>
      <c r="E202" s="167"/>
      <c r="F202" s="150"/>
      <c r="G202" s="213">
        <f>G203</f>
        <v>415996.69999999995</v>
      </c>
      <c r="H202" s="104"/>
      <c r="I202" s="104"/>
    </row>
    <row r="203" spans="2:9" s="103" customFormat="1" ht="20.25" customHeight="1" x14ac:dyDescent="0.2">
      <c r="B203" s="214" t="s">
        <v>170</v>
      </c>
      <c r="C203" s="210" t="s">
        <v>58</v>
      </c>
      <c r="D203" s="210" t="s">
        <v>48</v>
      </c>
      <c r="E203" s="216" t="s">
        <v>171</v>
      </c>
      <c r="F203" s="150"/>
      <c r="G203" s="213">
        <f>G204+G215+G207</f>
        <v>415996.69999999995</v>
      </c>
    </row>
    <row r="204" spans="2:9" s="103" customFormat="1" ht="25.5" x14ac:dyDescent="0.2">
      <c r="B204" s="214" t="s">
        <v>174</v>
      </c>
      <c r="C204" s="210" t="s">
        <v>58</v>
      </c>
      <c r="D204" s="210" t="s">
        <v>48</v>
      </c>
      <c r="E204" s="216" t="s">
        <v>175</v>
      </c>
      <c r="F204" s="150"/>
      <c r="G204" s="213">
        <f>G205+G206</f>
        <v>32709.8</v>
      </c>
    </row>
    <row r="205" spans="2:9" s="103" customFormat="1" ht="30.75" customHeight="1" x14ac:dyDescent="0.2">
      <c r="B205" s="149" t="s">
        <v>176</v>
      </c>
      <c r="C205" s="150" t="s">
        <v>58</v>
      </c>
      <c r="D205" s="150" t="s">
        <v>48</v>
      </c>
      <c r="E205" s="167" t="s">
        <v>177</v>
      </c>
      <c r="F205" s="150" t="s">
        <v>53</v>
      </c>
      <c r="G205" s="110">
        <v>31811</v>
      </c>
    </row>
    <row r="206" spans="2:9" s="103" customFormat="1" ht="42.75" customHeight="1" x14ac:dyDescent="0.2">
      <c r="B206" s="149" t="s">
        <v>178</v>
      </c>
      <c r="C206" s="150" t="s">
        <v>58</v>
      </c>
      <c r="D206" s="150" t="s">
        <v>48</v>
      </c>
      <c r="E206" s="167" t="s">
        <v>177</v>
      </c>
      <c r="F206" s="150" t="s">
        <v>6</v>
      </c>
      <c r="G206" s="110">
        <v>898.8</v>
      </c>
    </row>
    <row r="207" spans="2:9" s="103" customFormat="1" ht="37.5" customHeight="1" x14ac:dyDescent="0.2">
      <c r="B207" s="297" t="s">
        <v>498</v>
      </c>
      <c r="C207" s="114" t="s">
        <v>58</v>
      </c>
      <c r="D207" s="114" t="s">
        <v>48</v>
      </c>
      <c r="E207" s="164" t="s">
        <v>368</v>
      </c>
      <c r="F207" s="131"/>
      <c r="G207" s="165">
        <f>G212+G208+G213+G210+G211+G209+G214</f>
        <v>20535.800000000003</v>
      </c>
    </row>
    <row r="208" spans="2:9" s="103" customFormat="1" ht="61.5" customHeight="1" x14ac:dyDescent="0.2">
      <c r="B208" s="173" t="s">
        <v>588</v>
      </c>
      <c r="C208" s="141" t="s">
        <v>58</v>
      </c>
      <c r="D208" s="141" t="s">
        <v>48</v>
      </c>
      <c r="E208" s="141" t="s">
        <v>318</v>
      </c>
      <c r="F208" s="141" t="s">
        <v>53</v>
      </c>
      <c r="G208" s="122">
        <f>31.7+628.5+3589.4</f>
        <v>4249.6000000000004</v>
      </c>
    </row>
    <row r="209" spans="2:9" s="103" customFormat="1" ht="75.75" customHeight="1" x14ac:dyDescent="0.2">
      <c r="B209" s="156" t="s">
        <v>575</v>
      </c>
      <c r="C209" s="145" t="s">
        <v>58</v>
      </c>
      <c r="D209" s="145" t="s">
        <v>48</v>
      </c>
      <c r="E209" s="145" t="s">
        <v>318</v>
      </c>
      <c r="F209" s="145" t="s">
        <v>6</v>
      </c>
      <c r="G209" s="146">
        <v>1231.9000000000001</v>
      </c>
    </row>
    <row r="210" spans="2:9" s="103" customFormat="1" ht="47.25" customHeight="1" x14ac:dyDescent="0.2">
      <c r="B210" s="298" t="s">
        <v>599</v>
      </c>
      <c r="C210" s="299" t="s">
        <v>58</v>
      </c>
      <c r="D210" s="299" t="s">
        <v>48</v>
      </c>
      <c r="E210" s="120" t="s">
        <v>600</v>
      </c>
      <c r="F210" s="299" t="s">
        <v>53</v>
      </c>
      <c r="G210" s="166">
        <f>1692+139.1</f>
        <v>1831.1</v>
      </c>
    </row>
    <row r="211" spans="2:9" s="103" customFormat="1" ht="63.75" customHeight="1" x14ac:dyDescent="0.2">
      <c r="B211" s="156" t="s">
        <v>601</v>
      </c>
      <c r="C211" s="145" t="s">
        <v>58</v>
      </c>
      <c r="D211" s="145" t="s">
        <v>48</v>
      </c>
      <c r="E211" s="141" t="s">
        <v>600</v>
      </c>
      <c r="F211" s="145" t="s">
        <v>53</v>
      </c>
      <c r="G211" s="146">
        <v>30.9</v>
      </c>
    </row>
    <row r="212" spans="2:9" s="103" customFormat="1" ht="60" customHeight="1" x14ac:dyDescent="0.2">
      <c r="B212" s="158" t="s">
        <v>531</v>
      </c>
      <c r="C212" s="124" t="s">
        <v>58</v>
      </c>
      <c r="D212" s="124" t="s">
        <v>48</v>
      </c>
      <c r="E212" s="124" t="s">
        <v>516</v>
      </c>
      <c r="F212" s="124" t="s">
        <v>53</v>
      </c>
      <c r="G212" s="126">
        <f>5000+5000</f>
        <v>10000</v>
      </c>
    </row>
    <row r="213" spans="2:9" s="103" customFormat="1" ht="60" customHeight="1" x14ac:dyDescent="0.2">
      <c r="B213" s="158" t="s">
        <v>536</v>
      </c>
      <c r="C213" s="124" t="s">
        <v>58</v>
      </c>
      <c r="D213" s="124" t="s">
        <v>48</v>
      </c>
      <c r="E213" s="124" t="s">
        <v>516</v>
      </c>
      <c r="F213" s="124" t="s">
        <v>53</v>
      </c>
      <c r="G213" s="146">
        <f>1320.2+479.8+142.3</f>
        <v>1942.3</v>
      </c>
    </row>
    <row r="214" spans="2:9" s="103" customFormat="1" ht="48.75" customHeight="1" x14ac:dyDescent="0.2">
      <c r="B214" s="156" t="s">
        <v>621</v>
      </c>
      <c r="C214" s="145" t="s">
        <v>58</v>
      </c>
      <c r="D214" s="145" t="s">
        <v>48</v>
      </c>
      <c r="E214" s="145" t="s">
        <v>586</v>
      </c>
      <c r="F214" s="145" t="s">
        <v>53</v>
      </c>
      <c r="G214" s="146">
        <v>1250</v>
      </c>
    </row>
    <row r="215" spans="2:9" s="103" customFormat="1" ht="16.5" customHeight="1" x14ac:dyDescent="0.2">
      <c r="B215" s="220" t="s">
        <v>179</v>
      </c>
      <c r="C215" s="246" t="s">
        <v>58</v>
      </c>
      <c r="D215" s="246" t="s">
        <v>48</v>
      </c>
      <c r="E215" s="279" t="s">
        <v>180</v>
      </c>
      <c r="F215" s="246"/>
      <c r="G215" s="249">
        <f>G216</f>
        <v>362751.1</v>
      </c>
    </row>
    <row r="216" spans="2:9" s="103" customFormat="1" ht="38.25" x14ac:dyDescent="0.2">
      <c r="B216" s="214" t="s">
        <v>275</v>
      </c>
      <c r="C216" s="210" t="s">
        <v>58</v>
      </c>
      <c r="D216" s="210" t="s">
        <v>48</v>
      </c>
      <c r="E216" s="216" t="s">
        <v>182</v>
      </c>
      <c r="F216" s="210"/>
      <c r="G216" s="213">
        <f>G217+G218+G220+G221+G222+G223+G225+G226+G219+G224</f>
        <v>362751.1</v>
      </c>
    </row>
    <row r="217" spans="2:9" s="103" customFormat="1" ht="69" customHeight="1" x14ac:dyDescent="0.2">
      <c r="B217" s="149" t="s">
        <v>309</v>
      </c>
      <c r="C217" s="150" t="s">
        <v>58</v>
      </c>
      <c r="D217" s="150" t="s">
        <v>48</v>
      </c>
      <c r="E217" s="167" t="s">
        <v>183</v>
      </c>
      <c r="F217" s="150" t="s">
        <v>52</v>
      </c>
      <c r="G217" s="110">
        <f>26029.8+90.1+7848.8</f>
        <v>33968.699999999997</v>
      </c>
      <c r="H217" s="104"/>
      <c r="I217" s="104"/>
    </row>
    <row r="218" spans="2:9" s="103" customFormat="1" ht="38.25" x14ac:dyDescent="0.2">
      <c r="B218" s="149" t="s">
        <v>310</v>
      </c>
      <c r="C218" s="150" t="s">
        <v>58</v>
      </c>
      <c r="D218" s="150" t="s">
        <v>48</v>
      </c>
      <c r="E218" s="167" t="s">
        <v>183</v>
      </c>
      <c r="F218" s="150" t="s">
        <v>53</v>
      </c>
      <c r="G218" s="110">
        <f>830.6+195+26926+21187.2</f>
        <v>49138.8</v>
      </c>
    </row>
    <row r="219" spans="2:9" s="103" customFormat="1" ht="38.25" x14ac:dyDescent="0.2">
      <c r="B219" s="149" t="s">
        <v>660</v>
      </c>
      <c r="C219" s="150" t="s">
        <v>58</v>
      </c>
      <c r="D219" s="150" t="s">
        <v>48</v>
      </c>
      <c r="E219" s="167" t="s">
        <v>183</v>
      </c>
      <c r="F219" s="256" t="s">
        <v>36</v>
      </c>
      <c r="G219" s="257">
        <v>2.2000000000000002</v>
      </c>
    </row>
    <row r="220" spans="2:9" s="103" customFormat="1" ht="52.5" customHeight="1" x14ac:dyDescent="0.2">
      <c r="B220" s="149" t="s">
        <v>184</v>
      </c>
      <c r="C220" s="150" t="s">
        <v>58</v>
      </c>
      <c r="D220" s="150" t="s">
        <v>48</v>
      </c>
      <c r="E220" s="167" t="s">
        <v>183</v>
      </c>
      <c r="F220" s="150" t="s">
        <v>6</v>
      </c>
      <c r="G220" s="110">
        <v>16715</v>
      </c>
    </row>
    <row r="221" spans="2:9" s="103" customFormat="1" ht="30.75" customHeight="1" x14ac:dyDescent="0.2">
      <c r="B221" s="149" t="s">
        <v>311</v>
      </c>
      <c r="C221" s="150" t="s">
        <v>58</v>
      </c>
      <c r="D221" s="150" t="s">
        <v>48</v>
      </c>
      <c r="E221" s="167" t="s">
        <v>183</v>
      </c>
      <c r="F221" s="150" t="s">
        <v>61</v>
      </c>
      <c r="G221" s="110">
        <v>14282.3</v>
      </c>
    </row>
    <row r="222" spans="2:9" s="103" customFormat="1" ht="78.75" customHeight="1" x14ac:dyDescent="0.2">
      <c r="B222" s="149" t="s">
        <v>186</v>
      </c>
      <c r="C222" s="150" t="s">
        <v>58</v>
      </c>
      <c r="D222" s="150" t="s">
        <v>48</v>
      </c>
      <c r="E222" s="167" t="s">
        <v>187</v>
      </c>
      <c r="F222" s="150" t="s">
        <v>52</v>
      </c>
      <c r="G222" s="110">
        <f>167632.7+440.8+50749.8</f>
        <v>218823.3</v>
      </c>
    </row>
    <row r="223" spans="2:9" s="103" customFormat="1" ht="45" customHeight="1" x14ac:dyDescent="0.2">
      <c r="B223" s="225" t="s">
        <v>188</v>
      </c>
      <c r="C223" s="222" t="s">
        <v>58</v>
      </c>
      <c r="D223" s="222" t="s">
        <v>48</v>
      </c>
      <c r="E223" s="241" t="s">
        <v>187</v>
      </c>
      <c r="F223" s="222" t="s">
        <v>53</v>
      </c>
      <c r="G223" s="300">
        <f>940.9+3443.4</f>
        <v>4384.3</v>
      </c>
    </row>
    <row r="224" spans="2:9" s="103" customFormat="1" ht="45" customHeight="1" x14ac:dyDescent="0.2">
      <c r="B224" s="225" t="s">
        <v>661</v>
      </c>
      <c r="C224" s="222" t="s">
        <v>58</v>
      </c>
      <c r="D224" s="222" t="s">
        <v>48</v>
      </c>
      <c r="E224" s="241" t="s">
        <v>187</v>
      </c>
      <c r="F224" s="145" t="s">
        <v>36</v>
      </c>
      <c r="G224" s="146">
        <v>2.2000000000000002</v>
      </c>
    </row>
    <row r="225" spans="2:9" s="103" customFormat="1" ht="56.25" customHeight="1" x14ac:dyDescent="0.2">
      <c r="B225" s="190" t="s">
        <v>189</v>
      </c>
      <c r="C225" s="124" t="s">
        <v>58</v>
      </c>
      <c r="D225" s="124" t="s">
        <v>48</v>
      </c>
      <c r="E225" s="124" t="s">
        <v>187</v>
      </c>
      <c r="F225" s="124" t="s">
        <v>6</v>
      </c>
      <c r="G225" s="126">
        <f>25610.2-1550+1124.1</f>
        <v>25184.3</v>
      </c>
    </row>
    <row r="226" spans="2:9" s="103" customFormat="1" ht="66" customHeight="1" x14ac:dyDescent="0.2">
      <c r="B226" s="168" t="s">
        <v>476</v>
      </c>
      <c r="C226" s="124" t="s">
        <v>58</v>
      </c>
      <c r="D226" s="124" t="s">
        <v>48</v>
      </c>
      <c r="E226" s="124" t="s">
        <v>496</v>
      </c>
      <c r="F226" s="124" t="s">
        <v>53</v>
      </c>
      <c r="G226" s="126">
        <v>250</v>
      </c>
    </row>
    <row r="227" spans="2:9" s="103" customFormat="1" ht="19.5" customHeight="1" x14ac:dyDescent="0.2">
      <c r="B227" s="301" t="s">
        <v>26</v>
      </c>
      <c r="C227" s="246" t="s">
        <v>58</v>
      </c>
      <c r="D227" s="246" t="s">
        <v>1</v>
      </c>
      <c r="E227" s="248"/>
      <c r="F227" s="247"/>
      <c r="G227" s="249">
        <f>G228</f>
        <v>850829.70000000007</v>
      </c>
    </row>
    <row r="228" spans="2:9" s="103" customFormat="1" ht="19.5" customHeight="1" x14ac:dyDescent="0.2">
      <c r="B228" s="214" t="s">
        <v>170</v>
      </c>
      <c r="C228" s="210" t="s">
        <v>58</v>
      </c>
      <c r="D228" s="210" t="s">
        <v>1</v>
      </c>
      <c r="E228" s="216" t="s">
        <v>171</v>
      </c>
      <c r="F228" s="150"/>
      <c r="G228" s="213">
        <f>G229+G247+G237</f>
        <v>850829.70000000007</v>
      </c>
    </row>
    <row r="229" spans="2:9" s="103" customFormat="1" ht="30.75" customHeight="1" x14ac:dyDescent="0.2">
      <c r="B229" s="214" t="s">
        <v>174</v>
      </c>
      <c r="C229" s="210" t="s">
        <v>58</v>
      </c>
      <c r="D229" s="210" t="s">
        <v>1</v>
      </c>
      <c r="E229" s="216" t="s">
        <v>175</v>
      </c>
      <c r="F229" s="150"/>
      <c r="G229" s="213">
        <f>G230+G232+G235+G236+G233+G234+G231</f>
        <v>23202.5</v>
      </c>
    </row>
    <row r="230" spans="2:9" s="103" customFormat="1" ht="25.5" x14ac:dyDescent="0.2">
      <c r="B230" s="149" t="s">
        <v>190</v>
      </c>
      <c r="C230" s="150" t="s">
        <v>58</v>
      </c>
      <c r="D230" s="150" t="s">
        <v>1</v>
      </c>
      <c r="E230" s="167" t="s">
        <v>191</v>
      </c>
      <c r="F230" s="150" t="s">
        <v>53</v>
      </c>
      <c r="G230" s="110">
        <v>3870.1</v>
      </c>
    </row>
    <row r="231" spans="2:9" s="103" customFormat="1" ht="30" customHeight="1" x14ac:dyDescent="0.2">
      <c r="B231" s="149" t="s">
        <v>662</v>
      </c>
      <c r="C231" s="150" t="s">
        <v>58</v>
      </c>
      <c r="D231" s="150" t="s">
        <v>1</v>
      </c>
      <c r="E231" s="167" t="s">
        <v>191</v>
      </c>
      <c r="F231" s="256" t="s">
        <v>36</v>
      </c>
      <c r="G231" s="257">
        <v>116.9</v>
      </c>
    </row>
    <row r="232" spans="2:9" s="103" customFormat="1" ht="38.25" x14ac:dyDescent="0.2">
      <c r="B232" s="225" t="s">
        <v>192</v>
      </c>
      <c r="C232" s="150" t="s">
        <v>58</v>
      </c>
      <c r="D232" s="150" t="s">
        <v>1</v>
      </c>
      <c r="E232" s="167" t="s">
        <v>191</v>
      </c>
      <c r="F232" s="150" t="s">
        <v>6</v>
      </c>
      <c r="G232" s="110">
        <f>6265.9+665</f>
        <v>6930.9</v>
      </c>
    </row>
    <row r="233" spans="2:9" s="103" customFormat="1" ht="39.75" customHeight="1" x14ac:dyDescent="0.2">
      <c r="B233" s="190" t="s">
        <v>312</v>
      </c>
      <c r="C233" s="153" t="s">
        <v>58</v>
      </c>
      <c r="D233" s="153" t="s">
        <v>1</v>
      </c>
      <c r="E233" s="153" t="s">
        <v>193</v>
      </c>
      <c r="F233" s="153" t="s">
        <v>53</v>
      </c>
      <c r="G233" s="172">
        <v>408.4</v>
      </c>
    </row>
    <row r="234" spans="2:9" s="103" customFormat="1" ht="52.5" customHeight="1" x14ac:dyDescent="0.2">
      <c r="B234" s="116" t="s">
        <v>286</v>
      </c>
      <c r="C234" s="153" t="s">
        <v>58</v>
      </c>
      <c r="D234" s="153" t="s">
        <v>1</v>
      </c>
      <c r="E234" s="153" t="s">
        <v>193</v>
      </c>
      <c r="F234" s="153" t="s">
        <v>6</v>
      </c>
      <c r="G234" s="172">
        <v>5733.9</v>
      </c>
    </row>
    <row r="235" spans="2:9" s="103" customFormat="1" ht="38.25" x14ac:dyDescent="0.2">
      <c r="B235" s="239" t="s">
        <v>332</v>
      </c>
      <c r="C235" s="150" t="s">
        <v>58</v>
      </c>
      <c r="D235" s="150" t="s">
        <v>1</v>
      </c>
      <c r="E235" s="167" t="s">
        <v>193</v>
      </c>
      <c r="F235" s="150" t="s">
        <v>53</v>
      </c>
      <c r="G235" s="172">
        <v>408.4</v>
      </c>
      <c r="H235" s="106"/>
      <c r="I235" s="106"/>
    </row>
    <row r="236" spans="2:9" s="103" customFormat="1" ht="51" x14ac:dyDescent="0.2">
      <c r="B236" s="302" t="s">
        <v>333</v>
      </c>
      <c r="C236" s="264" t="s">
        <v>58</v>
      </c>
      <c r="D236" s="264" t="s">
        <v>1</v>
      </c>
      <c r="E236" s="296" t="s">
        <v>193</v>
      </c>
      <c r="F236" s="264" t="s">
        <v>6</v>
      </c>
      <c r="G236" s="189">
        <v>5733.9</v>
      </c>
    </row>
    <row r="237" spans="2:9" s="103" customFormat="1" ht="25.5" x14ac:dyDescent="0.2">
      <c r="B237" s="260" t="s">
        <v>498</v>
      </c>
      <c r="C237" s="133" t="s">
        <v>58</v>
      </c>
      <c r="D237" s="133" t="s">
        <v>1</v>
      </c>
      <c r="E237" s="133" t="s">
        <v>368</v>
      </c>
      <c r="F237" s="299"/>
      <c r="G237" s="303">
        <f>G239+G242+G238+G243+G245+G246+G244+G240+G241</f>
        <v>26211.199999999997</v>
      </c>
    </row>
    <row r="238" spans="2:9" s="103" customFormat="1" ht="60" customHeight="1" x14ac:dyDescent="0.2">
      <c r="B238" s="130" t="s">
        <v>589</v>
      </c>
      <c r="C238" s="131" t="s">
        <v>58</v>
      </c>
      <c r="D238" s="131" t="s">
        <v>1</v>
      </c>
      <c r="E238" s="131" t="s">
        <v>318</v>
      </c>
      <c r="F238" s="131" t="s">
        <v>53</v>
      </c>
      <c r="G238" s="146">
        <f>5+533.8+1761.3</f>
        <v>2300.1</v>
      </c>
    </row>
    <row r="239" spans="2:9" s="103" customFormat="1" ht="70.5" customHeight="1" x14ac:dyDescent="0.2">
      <c r="B239" s="130" t="s">
        <v>575</v>
      </c>
      <c r="C239" s="131" t="s">
        <v>58</v>
      </c>
      <c r="D239" s="131" t="s">
        <v>1</v>
      </c>
      <c r="E239" s="131" t="s">
        <v>318</v>
      </c>
      <c r="F239" s="131" t="s">
        <v>6</v>
      </c>
      <c r="G239" s="146">
        <v>15678.4</v>
      </c>
    </row>
    <row r="240" spans="2:9" s="103" customFormat="1" ht="52.5" customHeight="1" x14ac:dyDescent="0.2">
      <c r="B240" s="187" t="s">
        <v>621</v>
      </c>
      <c r="C240" s="143" t="s">
        <v>58</v>
      </c>
      <c r="D240" s="143" t="s">
        <v>1</v>
      </c>
      <c r="E240" s="143" t="s">
        <v>586</v>
      </c>
      <c r="F240" s="143" t="s">
        <v>53</v>
      </c>
      <c r="G240" s="144">
        <v>607.29999999999995</v>
      </c>
    </row>
    <row r="241" spans="2:9" s="103" customFormat="1" ht="52.5" customHeight="1" x14ac:dyDescent="0.2">
      <c r="B241" s="187" t="s">
        <v>654</v>
      </c>
      <c r="C241" s="143" t="s">
        <v>58</v>
      </c>
      <c r="D241" s="143" t="s">
        <v>1</v>
      </c>
      <c r="E241" s="143" t="s">
        <v>586</v>
      </c>
      <c r="F241" s="143" t="s">
        <v>6</v>
      </c>
      <c r="G241" s="144">
        <v>1137.7</v>
      </c>
    </row>
    <row r="242" spans="2:9" s="103" customFormat="1" ht="75.75" customHeight="1" x14ac:dyDescent="0.2">
      <c r="B242" s="187" t="s">
        <v>585</v>
      </c>
      <c r="C242" s="143" t="s">
        <v>58</v>
      </c>
      <c r="D242" s="143" t="s">
        <v>1</v>
      </c>
      <c r="E242" s="143" t="s">
        <v>586</v>
      </c>
      <c r="F242" s="143" t="s">
        <v>6</v>
      </c>
      <c r="G242" s="286">
        <f>132+230+820+209</f>
        <v>1391</v>
      </c>
    </row>
    <row r="243" spans="2:9" s="103" customFormat="1" ht="42.75" customHeight="1" x14ac:dyDescent="0.2">
      <c r="B243" s="156" t="s">
        <v>605</v>
      </c>
      <c r="C243" s="145" t="s">
        <v>58</v>
      </c>
      <c r="D243" s="145" t="s">
        <v>1</v>
      </c>
      <c r="E243" s="145" t="s">
        <v>604</v>
      </c>
      <c r="F243" s="145" t="s">
        <v>53</v>
      </c>
      <c r="G243" s="146">
        <v>1000</v>
      </c>
    </row>
    <row r="244" spans="2:9" s="103" customFormat="1" ht="42.75" customHeight="1" x14ac:dyDescent="0.2">
      <c r="B244" s="156" t="s">
        <v>614</v>
      </c>
      <c r="C244" s="145" t="s">
        <v>58</v>
      </c>
      <c r="D244" s="145" t="s">
        <v>1</v>
      </c>
      <c r="E244" s="145" t="s">
        <v>604</v>
      </c>
      <c r="F244" s="145" t="s">
        <v>53</v>
      </c>
      <c r="G244" s="146">
        <v>12.1</v>
      </c>
    </row>
    <row r="245" spans="2:9" s="103" customFormat="1" ht="56.25" customHeight="1" x14ac:dyDescent="0.2">
      <c r="B245" s="156" t="s">
        <v>606</v>
      </c>
      <c r="C245" s="145" t="s">
        <v>58</v>
      </c>
      <c r="D245" s="145" t="s">
        <v>1</v>
      </c>
      <c r="E245" s="145" t="s">
        <v>604</v>
      </c>
      <c r="F245" s="145" t="s">
        <v>6</v>
      </c>
      <c r="G245" s="146">
        <v>4035.6</v>
      </c>
    </row>
    <row r="246" spans="2:9" s="103" customFormat="1" ht="56.25" customHeight="1" x14ac:dyDescent="0.2">
      <c r="B246" s="156" t="s">
        <v>613</v>
      </c>
      <c r="C246" s="145" t="s">
        <v>58</v>
      </c>
      <c r="D246" s="145" t="s">
        <v>1</v>
      </c>
      <c r="E246" s="145" t="s">
        <v>604</v>
      </c>
      <c r="F246" s="145" t="s">
        <v>6</v>
      </c>
      <c r="G246" s="146">
        <v>49</v>
      </c>
    </row>
    <row r="247" spans="2:9" s="103" customFormat="1" ht="19.5" customHeight="1" x14ac:dyDescent="0.2">
      <c r="B247" s="220" t="s">
        <v>194</v>
      </c>
      <c r="C247" s="246" t="s">
        <v>58</v>
      </c>
      <c r="D247" s="246" t="s">
        <v>1</v>
      </c>
      <c r="E247" s="279" t="s">
        <v>195</v>
      </c>
      <c r="F247" s="246"/>
      <c r="G247" s="249">
        <f>G248+G267+G272</f>
        <v>801416.00000000012</v>
      </c>
    </row>
    <row r="248" spans="2:9" s="103" customFormat="1" ht="38.25" x14ac:dyDescent="0.2">
      <c r="B248" s="214" t="s">
        <v>196</v>
      </c>
      <c r="C248" s="210" t="s">
        <v>58</v>
      </c>
      <c r="D248" s="210" t="s">
        <v>1</v>
      </c>
      <c r="E248" s="216" t="s">
        <v>197</v>
      </c>
      <c r="F248" s="210"/>
      <c r="G248" s="213">
        <f>G249+G250+G251+G252+G253+G255+G256+G258+G259+G254+G262+G263+G264+G265+G266+G261+G260+G257</f>
        <v>716071.40000000014</v>
      </c>
    </row>
    <row r="249" spans="2:9" s="103" customFormat="1" ht="35.25" customHeight="1" x14ac:dyDescent="0.2">
      <c r="B249" s="149" t="s">
        <v>198</v>
      </c>
      <c r="C249" s="150" t="s">
        <v>58</v>
      </c>
      <c r="D249" s="150" t="s">
        <v>1</v>
      </c>
      <c r="E249" s="167" t="s">
        <v>300</v>
      </c>
      <c r="F249" s="150" t="s">
        <v>53</v>
      </c>
      <c r="G249" s="110">
        <v>630.4</v>
      </c>
    </row>
    <row r="250" spans="2:9" s="103" customFormat="1" ht="66.75" customHeight="1" x14ac:dyDescent="0.2">
      <c r="B250" s="149" t="s">
        <v>309</v>
      </c>
      <c r="C250" s="150" t="s">
        <v>58</v>
      </c>
      <c r="D250" s="150" t="s">
        <v>1</v>
      </c>
      <c r="E250" s="167" t="s">
        <v>199</v>
      </c>
      <c r="F250" s="150" t="s">
        <v>52</v>
      </c>
      <c r="G250" s="110">
        <f>524.4+42.7+158.4</f>
        <v>725.5</v>
      </c>
      <c r="H250" s="104"/>
      <c r="I250" s="104"/>
    </row>
    <row r="251" spans="2:9" s="103" customFormat="1" ht="45.75" customHeight="1" x14ac:dyDescent="0.2">
      <c r="B251" s="149" t="s">
        <v>90</v>
      </c>
      <c r="C251" s="150" t="s">
        <v>58</v>
      </c>
      <c r="D251" s="150" t="s">
        <v>1</v>
      </c>
      <c r="E251" s="167" t="s">
        <v>199</v>
      </c>
      <c r="F251" s="150" t="s">
        <v>53</v>
      </c>
      <c r="G251" s="110">
        <f>293.5+7224+6770</f>
        <v>14287.5</v>
      </c>
    </row>
    <row r="252" spans="2:9" s="103" customFormat="1" ht="54.75" customHeight="1" x14ac:dyDescent="0.2">
      <c r="B252" s="149" t="s">
        <v>103</v>
      </c>
      <c r="C252" s="150" t="s">
        <v>58</v>
      </c>
      <c r="D252" s="150" t="s">
        <v>1</v>
      </c>
      <c r="E252" s="167" t="s">
        <v>199</v>
      </c>
      <c r="F252" s="150" t="s">
        <v>6</v>
      </c>
      <c r="G252" s="110">
        <v>83440.2</v>
      </c>
      <c r="H252" s="104"/>
      <c r="I252" s="104"/>
    </row>
    <row r="253" spans="2:9" s="103" customFormat="1" ht="51" x14ac:dyDescent="0.2">
      <c r="B253" s="149" t="s">
        <v>517</v>
      </c>
      <c r="C253" s="150" t="s">
        <v>58</v>
      </c>
      <c r="D253" s="150" t="s">
        <v>1</v>
      </c>
      <c r="E253" s="167" t="s">
        <v>199</v>
      </c>
      <c r="F253" s="150" t="s">
        <v>61</v>
      </c>
      <c r="G253" s="300">
        <f>1661.2+0.5+147.3</f>
        <v>1809</v>
      </c>
    </row>
    <row r="254" spans="2:9" s="103" customFormat="1" ht="78.75" customHeight="1" x14ac:dyDescent="0.2">
      <c r="B254" s="304" t="s">
        <v>477</v>
      </c>
      <c r="C254" s="150" t="s">
        <v>58</v>
      </c>
      <c r="D254" s="150" t="s">
        <v>1</v>
      </c>
      <c r="E254" s="150" t="s">
        <v>469</v>
      </c>
      <c r="F254" s="150" t="s">
        <v>6</v>
      </c>
      <c r="G254" s="110">
        <v>800</v>
      </c>
    </row>
    <row r="255" spans="2:9" s="103" customFormat="1" ht="102" x14ac:dyDescent="0.2">
      <c r="B255" s="149" t="s">
        <v>200</v>
      </c>
      <c r="C255" s="150" t="s">
        <v>58</v>
      </c>
      <c r="D255" s="150" t="s">
        <v>1</v>
      </c>
      <c r="E255" s="167" t="s">
        <v>201</v>
      </c>
      <c r="F255" s="150" t="s">
        <v>52</v>
      </c>
      <c r="G255" s="119">
        <f>64161.1+16+20460</f>
        <v>84637.1</v>
      </c>
    </row>
    <row r="256" spans="2:9" s="103" customFormat="1" ht="68.25" customHeight="1" x14ac:dyDescent="0.2">
      <c r="B256" s="254" t="s">
        <v>335</v>
      </c>
      <c r="C256" s="228" t="s">
        <v>58</v>
      </c>
      <c r="D256" s="228" t="s">
        <v>1</v>
      </c>
      <c r="E256" s="183" t="s">
        <v>201</v>
      </c>
      <c r="F256" s="228" t="s">
        <v>53</v>
      </c>
      <c r="G256" s="305">
        <f>71.6+2075.7</f>
        <v>2147.2999999999997</v>
      </c>
    </row>
    <row r="257" spans="2:8" s="103" customFormat="1" ht="68.25" customHeight="1" x14ac:dyDescent="0.2">
      <c r="B257" s="147" t="s">
        <v>663</v>
      </c>
      <c r="C257" s="145" t="s">
        <v>58</v>
      </c>
      <c r="D257" s="145" t="s">
        <v>1</v>
      </c>
      <c r="E257" s="145" t="s">
        <v>201</v>
      </c>
      <c r="F257" s="145" t="s">
        <v>36</v>
      </c>
      <c r="G257" s="146">
        <v>2.2000000000000002</v>
      </c>
    </row>
    <row r="258" spans="2:8" s="103" customFormat="1" ht="77.25" customHeight="1" x14ac:dyDescent="0.2">
      <c r="B258" s="306" t="s">
        <v>202</v>
      </c>
      <c r="C258" s="307" t="s">
        <v>58</v>
      </c>
      <c r="D258" s="307" t="s">
        <v>1</v>
      </c>
      <c r="E258" s="308" t="s">
        <v>201</v>
      </c>
      <c r="F258" s="307" t="s">
        <v>6</v>
      </c>
      <c r="G258" s="122">
        <v>520081.8</v>
      </c>
    </row>
    <row r="259" spans="2:8" s="103" customFormat="1" ht="46.5" customHeight="1" x14ac:dyDescent="0.2">
      <c r="B259" s="147" t="s">
        <v>386</v>
      </c>
      <c r="C259" s="145" t="s">
        <v>58</v>
      </c>
      <c r="D259" s="145" t="s">
        <v>1</v>
      </c>
      <c r="E259" s="145" t="s">
        <v>497</v>
      </c>
      <c r="F259" s="145" t="s">
        <v>53</v>
      </c>
      <c r="G259" s="146">
        <v>53.8</v>
      </c>
    </row>
    <row r="260" spans="2:8" s="103" customFormat="1" ht="51.75" customHeight="1" x14ac:dyDescent="0.2">
      <c r="B260" s="147" t="s">
        <v>612</v>
      </c>
      <c r="C260" s="145" t="s">
        <v>58</v>
      </c>
      <c r="D260" s="145" t="s">
        <v>1</v>
      </c>
      <c r="E260" s="145" t="s">
        <v>497</v>
      </c>
      <c r="F260" s="145" t="s">
        <v>53</v>
      </c>
      <c r="G260" s="146">
        <v>0.6</v>
      </c>
    </row>
    <row r="261" spans="2:8" s="103" customFormat="1" ht="60.75" customHeight="1" x14ac:dyDescent="0.2">
      <c r="B261" s="147" t="s">
        <v>602</v>
      </c>
      <c r="C261" s="145" t="s">
        <v>58</v>
      </c>
      <c r="D261" s="145" t="s">
        <v>1</v>
      </c>
      <c r="E261" s="145" t="s">
        <v>497</v>
      </c>
      <c r="F261" s="145" t="s">
        <v>6</v>
      </c>
      <c r="G261" s="146">
        <v>772.6</v>
      </c>
    </row>
    <row r="262" spans="2:8" s="103" customFormat="1" ht="67.5" customHeight="1" x14ac:dyDescent="0.2">
      <c r="B262" s="147" t="s">
        <v>603</v>
      </c>
      <c r="C262" s="145" t="s">
        <v>58</v>
      </c>
      <c r="D262" s="145" t="s">
        <v>1</v>
      </c>
      <c r="E262" s="145" t="s">
        <v>497</v>
      </c>
      <c r="F262" s="145" t="s">
        <v>6</v>
      </c>
      <c r="G262" s="146">
        <f>1.1+8.3</f>
        <v>9.4</v>
      </c>
    </row>
    <row r="263" spans="2:8" s="103" customFormat="1" ht="54" customHeight="1" x14ac:dyDescent="0.2">
      <c r="B263" s="190" t="s">
        <v>533</v>
      </c>
      <c r="C263" s="124" t="s">
        <v>58</v>
      </c>
      <c r="D263" s="124" t="s">
        <v>1</v>
      </c>
      <c r="E263" s="124" t="s">
        <v>532</v>
      </c>
      <c r="F263" s="124" t="s">
        <v>53</v>
      </c>
      <c r="G263" s="126">
        <f>1015.6+83.4+20.9</f>
        <v>1119.9000000000001</v>
      </c>
    </row>
    <row r="264" spans="2:8" s="103" customFormat="1" ht="54" customHeight="1" x14ac:dyDescent="0.2">
      <c r="B264" s="190" t="s">
        <v>672</v>
      </c>
      <c r="C264" s="124" t="s">
        <v>58</v>
      </c>
      <c r="D264" s="124" t="s">
        <v>1</v>
      </c>
      <c r="E264" s="124" t="s">
        <v>532</v>
      </c>
      <c r="F264" s="124" t="s">
        <v>53</v>
      </c>
      <c r="G264" s="126">
        <f>10.2+0.9+0.2</f>
        <v>11.299999999999999</v>
      </c>
    </row>
    <row r="265" spans="2:8" s="103" customFormat="1" ht="65.25" customHeight="1" x14ac:dyDescent="0.2">
      <c r="B265" s="190" t="s">
        <v>534</v>
      </c>
      <c r="C265" s="124" t="s">
        <v>58</v>
      </c>
      <c r="D265" s="124" t="s">
        <v>1</v>
      </c>
      <c r="E265" s="124" t="s">
        <v>532</v>
      </c>
      <c r="F265" s="124" t="s">
        <v>6</v>
      </c>
      <c r="G265" s="126">
        <f>5403.9+104.3-20.9</f>
        <v>5487.3</v>
      </c>
    </row>
    <row r="266" spans="2:8" s="103" customFormat="1" ht="68.25" customHeight="1" x14ac:dyDescent="0.2">
      <c r="B266" s="190" t="s">
        <v>535</v>
      </c>
      <c r="C266" s="124" t="s">
        <v>58</v>
      </c>
      <c r="D266" s="124" t="s">
        <v>1</v>
      </c>
      <c r="E266" s="124" t="s">
        <v>532</v>
      </c>
      <c r="F266" s="124" t="s">
        <v>6</v>
      </c>
      <c r="G266" s="126">
        <v>55.5</v>
      </c>
    </row>
    <row r="267" spans="2:8" s="103" customFormat="1" ht="27" customHeight="1" x14ac:dyDescent="0.2">
      <c r="B267" s="169" t="s">
        <v>462</v>
      </c>
      <c r="C267" s="114" t="s">
        <v>58</v>
      </c>
      <c r="D267" s="114" t="s">
        <v>1</v>
      </c>
      <c r="E267" s="114" t="s">
        <v>463</v>
      </c>
      <c r="F267" s="114"/>
      <c r="G267" s="123">
        <f>G268+G269+G270+G271</f>
        <v>36508.400000000001</v>
      </c>
    </row>
    <row r="268" spans="2:8" s="103" customFormat="1" ht="59.25" customHeight="1" x14ac:dyDescent="0.2">
      <c r="B268" s="170" t="s">
        <v>478</v>
      </c>
      <c r="C268" s="171" t="s">
        <v>58</v>
      </c>
      <c r="D268" s="171" t="s">
        <v>1</v>
      </c>
      <c r="E268" s="171" t="s">
        <v>464</v>
      </c>
      <c r="F268" s="171" t="s">
        <v>53</v>
      </c>
      <c r="G268" s="148">
        <f>437.6+2479.5</f>
        <v>2917.1</v>
      </c>
    </row>
    <row r="269" spans="2:8" s="103" customFormat="1" ht="63.75" customHeight="1" x14ac:dyDescent="0.2">
      <c r="B269" s="152" t="s">
        <v>479</v>
      </c>
      <c r="C269" s="153" t="s">
        <v>58</v>
      </c>
      <c r="D269" s="153" t="s">
        <v>1</v>
      </c>
      <c r="E269" s="153" t="s">
        <v>464</v>
      </c>
      <c r="F269" s="153" t="s">
        <v>6</v>
      </c>
      <c r="G269" s="172">
        <f>5030.4+28505.7</f>
        <v>33536.1</v>
      </c>
    </row>
    <row r="270" spans="2:8" s="103" customFormat="1" ht="57" customHeight="1" x14ac:dyDescent="0.2">
      <c r="B270" s="152" t="s">
        <v>480</v>
      </c>
      <c r="C270" s="153" t="s">
        <v>58</v>
      </c>
      <c r="D270" s="153" t="s">
        <v>1</v>
      </c>
      <c r="E270" s="153" t="s">
        <v>464</v>
      </c>
      <c r="F270" s="153" t="s">
        <v>53</v>
      </c>
      <c r="G270" s="172">
        <v>4.4000000000000004</v>
      </c>
      <c r="H270" s="104"/>
    </row>
    <row r="271" spans="2:8" s="103" customFormat="1" ht="69" customHeight="1" x14ac:dyDescent="0.2">
      <c r="B271" s="173" t="s">
        <v>481</v>
      </c>
      <c r="C271" s="141" t="s">
        <v>58</v>
      </c>
      <c r="D271" s="141" t="s">
        <v>1</v>
      </c>
      <c r="E271" s="141" t="s">
        <v>464</v>
      </c>
      <c r="F271" s="141" t="s">
        <v>6</v>
      </c>
      <c r="G271" s="263">
        <v>50.8</v>
      </c>
    </row>
    <row r="272" spans="2:8" s="103" customFormat="1" ht="32.25" customHeight="1" x14ac:dyDescent="0.2">
      <c r="B272" s="174" t="s">
        <v>556</v>
      </c>
      <c r="C272" s="175" t="s">
        <v>58</v>
      </c>
      <c r="D272" s="175" t="s">
        <v>1</v>
      </c>
      <c r="E272" s="135" t="s">
        <v>558</v>
      </c>
      <c r="F272" s="135"/>
      <c r="G272" s="176">
        <f>G273+G274</f>
        <v>48836.200000000004</v>
      </c>
    </row>
    <row r="273" spans="2:7" s="103" customFormat="1" ht="97.5" customHeight="1" x14ac:dyDescent="0.2">
      <c r="B273" s="156" t="s">
        <v>557</v>
      </c>
      <c r="C273" s="153" t="s">
        <v>58</v>
      </c>
      <c r="D273" s="153" t="s">
        <v>1</v>
      </c>
      <c r="E273" s="145" t="s">
        <v>559</v>
      </c>
      <c r="F273" s="145" t="s">
        <v>52</v>
      </c>
      <c r="G273" s="146">
        <f>5488.5+1657.4</f>
        <v>7145.9</v>
      </c>
    </row>
    <row r="274" spans="2:7" s="103" customFormat="1" ht="62.25" customHeight="1" x14ac:dyDescent="0.2">
      <c r="B274" s="156" t="s">
        <v>482</v>
      </c>
      <c r="C274" s="153" t="s">
        <v>58</v>
      </c>
      <c r="D274" s="153" t="s">
        <v>1</v>
      </c>
      <c r="E274" s="145" t="s">
        <v>559</v>
      </c>
      <c r="F274" s="145" t="s">
        <v>6</v>
      </c>
      <c r="G274" s="146">
        <v>41690.300000000003</v>
      </c>
    </row>
    <row r="275" spans="2:7" s="103" customFormat="1" ht="13.5" customHeight="1" x14ac:dyDescent="0.2">
      <c r="B275" s="214" t="s">
        <v>319</v>
      </c>
      <c r="C275" s="210" t="s">
        <v>58</v>
      </c>
      <c r="D275" s="210" t="s">
        <v>50</v>
      </c>
      <c r="E275" s="150"/>
      <c r="F275" s="150"/>
      <c r="G275" s="213">
        <f>G276+G289+G293</f>
        <v>262078</v>
      </c>
    </row>
    <row r="276" spans="2:7" s="103" customFormat="1" ht="17.25" customHeight="1" x14ac:dyDescent="0.2">
      <c r="B276" s="214" t="s">
        <v>170</v>
      </c>
      <c r="C276" s="210" t="s">
        <v>58</v>
      </c>
      <c r="D276" s="210" t="s">
        <v>50</v>
      </c>
      <c r="E276" s="216" t="s">
        <v>171</v>
      </c>
      <c r="F276" s="150"/>
      <c r="G276" s="213">
        <f>G279+G286+G277</f>
        <v>199126.6</v>
      </c>
    </row>
    <row r="277" spans="2:7" s="103" customFormat="1" ht="26.25" customHeight="1" x14ac:dyDescent="0.2">
      <c r="B277" s="309" t="s">
        <v>498</v>
      </c>
      <c r="C277" s="129" t="s">
        <v>58</v>
      </c>
      <c r="D277" s="129" t="s">
        <v>50</v>
      </c>
      <c r="E277" s="129" t="s">
        <v>368</v>
      </c>
      <c r="F277" s="256"/>
      <c r="G277" s="310">
        <f>G278</f>
        <v>995</v>
      </c>
    </row>
    <row r="278" spans="2:7" s="103" customFormat="1" ht="72.75" customHeight="1" x14ac:dyDescent="0.2">
      <c r="B278" s="130" t="s">
        <v>575</v>
      </c>
      <c r="C278" s="256" t="s">
        <v>58</v>
      </c>
      <c r="D278" s="256" t="s">
        <v>50</v>
      </c>
      <c r="E278" s="131" t="s">
        <v>318</v>
      </c>
      <c r="F278" s="256" t="s">
        <v>6</v>
      </c>
      <c r="G278" s="257">
        <v>995</v>
      </c>
    </row>
    <row r="279" spans="2:7" s="103" customFormat="1" ht="25.5" x14ac:dyDescent="0.2">
      <c r="B279" s="214" t="s">
        <v>203</v>
      </c>
      <c r="C279" s="210" t="s">
        <v>58</v>
      </c>
      <c r="D279" s="210" t="s">
        <v>50</v>
      </c>
      <c r="E279" s="210" t="s">
        <v>204</v>
      </c>
      <c r="F279" s="210"/>
      <c r="G279" s="213">
        <f>G280+G282+G284</f>
        <v>194515.7</v>
      </c>
    </row>
    <row r="280" spans="2:7" s="103" customFormat="1" ht="25.5" x14ac:dyDescent="0.2">
      <c r="B280" s="214" t="s">
        <v>205</v>
      </c>
      <c r="C280" s="210" t="s">
        <v>58</v>
      </c>
      <c r="D280" s="210" t="s">
        <v>50</v>
      </c>
      <c r="E280" s="210" t="s">
        <v>206</v>
      </c>
      <c r="F280" s="210"/>
      <c r="G280" s="213">
        <f>G281</f>
        <v>151356.20000000001</v>
      </c>
    </row>
    <row r="281" spans="2:7" s="103" customFormat="1" ht="53.25" customHeight="1" x14ac:dyDescent="0.2">
      <c r="B281" s="149" t="s">
        <v>103</v>
      </c>
      <c r="C281" s="150" t="s">
        <v>58</v>
      </c>
      <c r="D281" s="150" t="s">
        <v>50</v>
      </c>
      <c r="E281" s="167" t="s">
        <v>207</v>
      </c>
      <c r="F281" s="150" t="s">
        <v>6</v>
      </c>
      <c r="G281" s="110">
        <v>151356.20000000001</v>
      </c>
    </row>
    <row r="282" spans="2:7" s="103" customFormat="1" ht="42" customHeight="1" x14ac:dyDescent="0.2">
      <c r="B282" s="214" t="s">
        <v>230</v>
      </c>
      <c r="C282" s="150" t="s">
        <v>58</v>
      </c>
      <c r="D282" s="150" t="s">
        <v>50</v>
      </c>
      <c r="E282" s="216" t="s">
        <v>231</v>
      </c>
      <c r="F282" s="210"/>
      <c r="G282" s="213">
        <f>G283</f>
        <v>450</v>
      </c>
    </row>
    <row r="283" spans="2:7" s="103" customFormat="1" ht="69.75" customHeight="1" x14ac:dyDescent="0.2">
      <c r="B283" s="149" t="s">
        <v>232</v>
      </c>
      <c r="C283" s="150" t="s">
        <v>58</v>
      </c>
      <c r="D283" s="150" t="s">
        <v>50</v>
      </c>
      <c r="E283" s="167" t="s">
        <v>280</v>
      </c>
      <c r="F283" s="150" t="s">
        <v>6</v>
      </c>
      <c r="G283" s="110">
        <v>450</v>
      </c>
    </row>
    <row r="284" spans="2:7" s="103" customFormat="1" ht="30" customHeight="1" x14ac:dyDescent="0.2">
      <c r="B284" s="265" t="s">
        <v>579</v>
      </c>
      <c r="C284" s="266" t="s">
        <v>58</v>
      </c>
      <c r="D284" s="266" t="s">
        <v>50</v>
      </c>
      <c r="E284" s="216" t="s">
        <v>580</v>
      </c>
      <c r="F284" s="266"/>
      <c r="G284" s="259">
        <f>G285</f>
        <v>42709.5</v>
      </c>
    </row>
    <row r="285" spans="2:7" s="103" customFormat="1" ht="58.5" customHeight="1" x14ac:dyDescent="0.2">
      <c r="B285" s="149" t="s">
        <v>581</v>
      </c>
      <c r="C285" s="150" t="s">
        <v>58</v>
      </c>
      <c r="D285" s="150" t="s">
        <v>50</v>
      </c>
      <c r="E285" s="167" t="s">
        <v>582</v>
      </c>
      <c r="F285" s="150" t="s">
        <v>6</v>
      </c>
      <c r="G285" s="219">
        <v>42709.5</v>
      </c>
    </row>
    <row r="286" spans="2:7" s="103" customFormat="1" ht="25.5" x14ac:dyDescent="0.2">
      <c r="B286" s="214" t="s">
        <v>208</v>
      </c>
      <c r="C286" s="210" t="s">
        <v>58</v>
      </c>
      <c r="D286" s="210" t="s">
        <v>50</v>
      </c>
      <c r="E286" s="216" t="s">
        <v>209</v>
      </c>
      <c r="F286" s="150"/>
      <c r="G286" s="213">
        <f>G287</f>
        <v>3615.9</v>
      </c>
    </row>
    <row r="287" spans="2:7" s="103" customFormat="1" ht="25.5" x14ac:dyDescent="0.2">
      <c r="B287" s="214" t="s">
        <v>210</v>
      </c>
      <c r="C287" s="210" t="s">
        <v>58</v>
      </c>
      <c r="D287" s="210" t="s">
        <v>50</v>
      </c>
      <c r="E287" s="216" t="s">
        <v>211</v>
      </c>
      <c r="F287" s="210"/>
      <c r="G287" s="213">
        <f>G288</f>
        <v>3615.9</v>
      </c>
    </row>
    <row r="288" spans="2:7" s="103" customFormat="1" ht="55.5" customHeight="1" x14ac:dyDescent="0.2">
      <c r="B288" s="149" t="s">
        <v>103</v>
      </c>
      <c r="C288" s="150" t="s">
        <v>58</v>
      </c>
      <c r="D288" s="150" t="s">
        <v>50</v>
      </c>
      <c r="E288" s="167" t="s">
        <v>212</v>
      </c>
      <c r="F288" s="150" t="s">
        <v>6</v>
      </c>
      <c r="G288" s="110">
        <v>3615.9</v>
      </c>
    </row>
    <row r="289" spans="2:7" s="103" customFormat="1" x14ac:dyDescent="0.2">
      <c r="B289" s="214" t="s">
        <v>139</v>
      </c>
      <c r="C289" s="210" t="s">
        <v>58</v>
      </c>
      <c r="D289" s="210" t="s">
        <v>50</v>
      </c>
      <c r="E289" s="216" t="s">
        <v>140</v>
      </c>
      <c r="F289" s="150"/>
      <c r="G289" s="213">
        <f>G290</f>
        <v>60576.4</v>
      </c>
    </row>
    <row r="290" spans="2:7" s="103" customFormat="1" ht="27.75" customHeight="1" x14ac:dyDescent="0.2">
      <c r="B290" s="214" t="s">
        <v>213</v>
      </c>
      <c r="C290" s="210" t="s">
        <v>58</v>
      </c>
      <c r="D290" s="210" t="s">
        <v>50</v>
      </c>
      <c r="E290" s="216" t="s">
        <v>214</v>
      </c>
      <c r="F290" s="210"/>
      <c r="G290" s="213">
        <f>G291+G292</f>
        <v>60576.4</v>
      </c>
    </row>
    <row r="291" spans="2:7" s="103" customFormat="1" ht="51.75" customHeight="1" x14ac:dyDescent="0.2">
      <c r="B291" s="254" t="s">
        <v>103</v>
      </c>
      <c r="C291" s="228" t="s">
        <v>58</v>
      </c>
      <c r="D291" s="228" t="s">
        <v>50</v>
      </c>
      <c r="E291" s="183" t="s">
        <v>215</v>
      </c>
      <c r="F291" s="228" t="s">
        <v>6</v>
      </c>
      <c r="G291" s="305">
        <v>60527.8</v>
      </c>
    </row>
    <row r="292" spans="2:7" s="103" customFormat="1" ht="71.25" customHeight="1" x14ac:dyDescent="0.2">
      <c r="B292" s="147" t="s">
        <v>615</v>
      </c>
      <c r="C292" s="145" t="s">
        <v>58</v>
      </c>
      <c r="D292" s="145" t="s">
        <v>50</v>
      </c>
      <c r="E292" s="145" t="s">
        <v>616</v>
      </c>
      <c r="F292" s="145" t="s">
        <v>6</v>
      </c>
      <c r="G292" s="146">
        <v>48.6</v>
      </c>
    </row>
    <row r="293" spans="2:7" s="103" customFormat="1" ht="25.5" x14ac:dyDescent="0.2">
      <c r="B293" s="214" t="s">
        <v>216</v>
      </c>
      <c r="C293" s="210" t="s">
        <v>58</v>
      </c>
      <c r="D293" s="210" t="s">
        <v>50</v>
      </c>
      <c r="E293" s="216" t="s">
        <v>217</v>
      </c>
      <c r="F293" s="210"/>
      <c r="G293" s="213">
        <f>G294+G296</f>
        <v>2375</v>
      </c>
    </row>
    <row r="294" spans="2:7" s="103" customFormat="1" x14ac:dyDescent="0.2">
      <c r="B294" s="214" t="s">
        <v>218</v>
      </c>
      <c r="C294" s="210" t="s">
        <v>58</v>
      </c>
      <c r="D294" s="210" t="s">
        <v>50</v>
      </c>
      <c r="E294" s="216" t="s">
        <v>219</v>
      </c>
      <c r="F294" s="210"/>
      <c r="G294" s="213">
        <f>G295</f>
        <v>1000</v>
      </c>
    </row>
    <row r="295" spans="2:7" s="103" customFormat="1" ht="38.25" x14ac:dyDescent="0.2">
      <c r="B295" s="149" t="s">
        <v>220</v>
      </c>
      <c r="C295" s="150" t="s">
        <v>58</v>
      </c>
      <c r="D295" s="150" t="s">
        <v>50</v>
      </c>
      <c r="E295" s="167" t="s">
        <v>278</v>
      </c>
      <c r="F295" s="150" t="s">
        <v>6</v>
      </c>
      <c r="G295" s="110">
        <v>1000</v>
      </c>
    </row>
    <row r="296" spans="2:7" s="103" customFormat="1" ht="25.5" x14ac:dyDescent="0.2">
      <c r="B296" s="214" t="s">
        <v>264</v>
      </c>
      <c r="C296" s="210" t="s">
        <v>58</v>
      </c>
      <c r="D296" s="210" t="s">
        <v>50</v>
      </c>
      <c r="E296" s="216" t="s">
        <v>265</v>
      </c>
      <c r="F296" s="210"/>
      <c r="G296" s="213">
        <f>G297+G298</f>
        <v>1375</v>
      </c>
    </row>
    <row r="297" spans="2:7" s="103" customFormat="1" ht="38.25" x14ac:dyDescent="0.2">
      <c r="B297" s="149" t="s">
        <v>220</v>
      </c>
      <c r="C297" s="150" t="s">
        <v>58</v>
      </c>
      <c r="D297" s="150" t="s">
        <v>50</v>
      </c>
      <c r="E297" s="167" t="s">
        <v>279</v>
      </c>
      <c r="F297" s="150" t="s">
        <v>6</v>
      </c>
      <c r="G297" s="110">
        <v>390</v>
      </c>
    </row>
    <row r="298" spans="2:7" s="103" customFormat="1" ht="51" x14ac:dyDescent="0.2">
      <c r="B298" s="254" t="s">
        <v>654</v>
      </c>
      <c r="C298" s="228" t="s">
        <v>58</v>
      </c>
      <c r="D298" s="228" t="s">
        <v>50</v>
      </c>
      <c r="E298" s="183" t="s">
        <v>655</v>
      </c>
      <c r="F298" s="228" t="s">
        <v>6</v>
      </c>
      <c r="G298" s="305">
        <v>985</v>
      </c>
    </row>
    <row r="299" spans="2:7" s="103" customFormat="1" ht="21.75" customHeight="1" x14ac:dyDescent="0.2">
      <c r="B299" s="311" t="s">
        <v>28</v>
      </c>
      <c r="C299" s="283" t="s">
        <v>58</v>
      </c>
      <c r="D299" s="283" t="s">
        <v>58</v>
      </c>
      <c r="E299" s="296"/>
      <c r="F299" s="264"/>
      <c r="G299" s="285">
        <f>G300</f>
        <v>1718</v>
      </c>
    </row>
    <row r="300" spans="2:7" s="103" customFormat="1" ht="18.75" customHeight="1" x14ac:dyDescent="0.2">
      <c r="B300" s="224" t="s">
        <v>170</v>
      </c>
      <c r="C300" s="114" t="s">
        <v>58</v>
      </c>
      <c r="D300" s="114" t="s">
        <v>58</v>
      </c>
      <c r="E300" s="114" t="s">
        <v>171</v>
      </c>
      <c r="F300" s="124"/>
      <c r="G300" s="123">
        <f>G301</f>
        <v>1718</v>
      </c>
    </row>
    <row r="301" spans="2:7" s="103" customFormat="1" x14ac:dyDescent="0.2">
      <c r="B301" s="260" t="s">
        <v>226</v>
      </c>
      <c r="C301" s="133" t="s">
        <v>58</v>
      </c>
      <c r="D301" s="133" t="s">
        <v>58</v>
      </c>
      <c r="E301" s="133" t="s">
        <v>227</v>
      </c>
      <c r="F301" s="133"/>
      <c r="G301" s="312">
        <f>G302+G304</f>
        <v>1718</v>
      </c>
    </row>
    <row r="302" spans="2:7" s="103" customFormat="1" ht="38.25" x14ac:dyDescent="0.2">
      <c r="B302" s="261" t="s">
        <v>228</v>
      </c>
      <c r="C302" s="262" t="s">
        <v>58</v>
      </c>
      <c r="D302" s="262" t="s">
        <v>58</v>
      </c>
      <c r="E302" s="262" t="s">
        <v>229</v>
      </c>
      <c r="F302" s="262"/>
      <c r="G302" s="313">
        <f>G303</f>
        <v>978.8</v>
      </c>
    </row>
    <row r="303" spans="2:7" s="103" customFormat="1" ht="49.9" customHeight="1" x14ac:dyDescent="0.2">
      <c r="B303" s="280" t="s">
        <v>313</v>
      </c>
      <c r="C303" s="247" t="s">
        <v>58</v>
      </c>
      <c r="D303" s="247" t="s">
        <v>58</v>
      </c>
      <c r="E303" s="248" t="s">
        <v>304</v>
      </c>
      <c r="F303" s="247" t="s">
        <v>6</v>
      </c>
      <c r="G303" s="281">
        <v>978.8</v>
      </c>
    </row>
    <row r="304" spans="2:7" s="103" customFormat="1" ht="24" customHeight="1" x14ac:dyDescent="0.2">
      <c r="B304" s="177" t="s">
        <v>560</v>
      </c>
      <c r="C304" s="178" t="s">
        <v>58</v>
      </c>
      <c r="D304" s="178" t="s">
        <v>58</v>
      </c>
      <c r="E304" s="178" t="s">
        <v>563</v>
      </c>
      <c r="F304" s="178"/>
      <c r="G304" s="179">
        <f>G305+G306</f>
        <v>739.2</v>
      </c>
    </row>
    <row r="305" spans="2:9" s="103" customFormat="1" ht="66" customHeight="1" x14ac:dyDescent="0.2">
      <c r="B305" s="160" t="s">
        <v>561</v>
      </c>
      <c r="C305" s="180" t="s">
        <v>58</v>
      </c>
      <c r="D305" s="180" t="s">
        <v>58</v>
      </c>
      <c r="E305" s="180" t="s">
        <v>564</v>
      </c>
      <c r="F305" s="180" t="s">
        <v>6</v>
      </c>
      <c r="G305" s="181">
        <v>739</v>
      </c>
    </row>
    <row r="306" spans="2:9" s="103" customFormat="1" ht="69" customHeight="1" x14ac:dyDescent="0.2">
      <c r="B306" s="160" t="s">
        <v>562</v>
      </c>
      <c r="C306" s="180" t="s">
        <v>58</v>
      </c>
      <c r="D306" s="180" t="s">
        <v>58</v>
      </c>
      <c r="E306" s="180" t="s">
        <v>564</v>
      </c>
      <c r="F306" s="180" t="s">
        <v>6</v>
      </c>
      <c r="G306" s="181">
        <f>8.2-8</f>
        <v>0.19999999999999929</v>
      </c>
    </row>
    <row r="307" spans="2:9" s="103" customFormat="1" ht="18.75" customHeight="1" x14ac:dyDescent="0.2">
      <c r="B307" s="209" t="s">
        <v>29</v>
      </c>
      <c r="C307" s="210" t="s">
        <v>58</v>
      </c>
      <c r="D307" s="210" t="s">
        <v>5</v>
      </c>
      <c r="E307" s="167"/>
      <c r="F307" s="150"/>
      <c r="G307" s="213">
        <f>G308</f>
        <v>82513.699999999983</v>
      </c>
      <c r="H307" s="104"/>
      <c r="I307" s="104"/>
    </row>
    <row r="308" spans="2:9" s="103" customFormat="1" ht="14.25" customHeight="1" x14ac:dyDescent="0.2">
      <c r="B308" s="214" t="s">
        <v>170</v>
      </c>
      <c r="C308" s="210" t="s">
        <v>58</v>
      </c>
      <c r="D308" s="210" t="s">
        <v>5</v>
      </c>
      <c r="E308" s="216" t="s">
        <v>171</v>
      </c>
      <c r="F308" s="210"/>
      <c r="G308" s="213">
        <f>G309+G314+G323</f>
        <v>82513.699999999983</v>
      </c>
    </row>
    <row r="309" spans="2:9" s="103" customFormat="1" ht="25.5" x14ac:dyDescent="0.2">
      <c r="B309" s="214" t="s">
        <v>172</v>
      </c>
      <c r="C309" s="210" t="s">
        <v>58</v>
      </c>
      <c r="D309" s="210" t="s">
        <v>5</v>
      </c>
      <c r="E309" s="216" t="s">
        <v>173</v>
      </c>
      <c r="F309" s="150"/>
      <c r="G309" s="213">
        <f>G313+G310+G311+G312</f>
        <v>61792.599999999991</v>
      </c>
    </row>
    <row r="310" spans="2:9" s="103" customFormat="1" ht="72.75" customHeight="1" x14ac:dyDescent="0.2">
      <c r="B310" s="149" t="s">
        <v>309</v>
      </c>
      <c r="C310" s="150" t="s">
        <v>58</v>
      </c>
      <c r="D310" s="150" t="s">
        <v>5</v>
      </c>
      <c r="E310" s="167" t="s">
        <v>225</v>
      </c>
      <c r="F310" s="150">
        <v>100</v>
      </c>
      <c r="G310" s="110">
        <f>16631.1+5009.2</f>
        <v>21640.3</v>
      </c>
    </row>
    <row r="311" spans="2:9" s="103" customFormat="1" ht="38.25" x14ac:dyDescent="0.2">
      <c r="B311" s="149" t="s">
        <v>310</v>
      </c>
      <c r="C311" s="150" t="s">
        <v>58</v>
      </c>
      <c r="D311" s="150" t="s">
        <v>5</v>
      </c>
      <c r="E311" s="167" t="s">
        <v>225</v>
      </c>
      <c r="F311" s="150">
        <v>200</v>
      </c>
      <c r="G311" s="110">
        <f>642.9+1288.9+387.5</f>
        <v>2319.3000000000002</v>
      </c>
    </row>
    <row r="312" spans="2:9" s="103" customFormat="1" ht="38.25" x14ac:dyDescent="0.2">
      <c r="B312" s="149" t="s">
        <v>660</v>
      </c>
      <c r="C312" s="150" t="s">
        <v>58</v>
      </c>
      <c r="D312" s="150" t="s">
        <v>5</v>
      </c>
      <c r="E312" s="167" t="s">
        <v>225</v>
      </c>
      <c r="F312" s="256" t="s">
        <v>36</v>
      </c>
      <c r="G312" s="257">
        <v>2.2000000000000002</v>
      </c>
    </row>
    <row r="313" spans="2:9" s="103" customFormat="1" ht="52.5" customHeight="1" x14ac:dyDescent="0.2">
      <c r="B313" s="149" t="s">
        <v>103</v>
      </c>
      <c r="C313" s="150" t="s">
        <v>58</v>
      </c>
      <c r="D313" s="150" t="s">
        <v>5</v>
      </c>
      <c r="E313" s="167" t="s">
        <v>225</v>
      </c>
      <c r="F313" s="150" t="s">
        <v>6</v>
      </c>
      <c r="G313" s="110">
        <f>34105.1+3464.7+1494.3-1233.4+0.1</f>
        <v>37830.799999999996</v>
      </c>
    </row>
    <row r="314" spans="2:9" s="103" customFormat="1" ht="16.5" customHeight="1" x14ac:dyDescent="0.2">
      <c r="B314" s="214" t="s">
        <v>194</v>
      </c>
      <c r="C314" s="210" t="s">
        <v>58</v>
      </c>
      <c r="D314" s="210" t="s">
        <v>5</v>
      </c>
      <c r="E314" s="216" t="s">
        <v>195</v>
      </c>
      <c r="F314" s="210"/>
      <c r="G314" s="213">
        <f>G315+G320</f>
        <v>5087.7</v>
      </c>
    </row>
    <row r="315" spans="2:9" s="103" customFormat="1" ht="29.25" customHeight="1" x14ac:dyDescent="0.2">
      <c r="B315" s="174" t="s">
        <v>565</v>
      </c>
      <c r="C315" s="210" t="s">
        <v>58</v>
      </c>
      <c r="D315" s="210" t="s">
        <v>5</v>
      </c>
      <c r="E315" s="135" t="s">
        <v>558</v>
      </c>
      <c r="F315" s="210"/>
      <c r="G315" s="213">
        <f>G316+G317+G318+G319</f>
        <v>3619.3999999999996</v>
      </c>
    </row>
    <row r="316" spans="2:9" s="103" customFormat="1" ht="109.5" customHeight="1" x14ac:dyDescent="0.2">
      <c r="B316" s="156" t="s">
        <v>566</v>
      </c>
      <c r="C316" s="150" t="s">
        <v>58</v>
      </c>
      <c r="D316" s="150" t="s">
        <v>5</v>
      </c>
      <c r="E316" s="145" t="s">
        <v>569</v>
      </c>
      <c r="F316" s="150" t="s">
        <v>52</v>
      </c>
      <c r="G316" s="148">
        <f>33.1+109.6</f>
        <v>142.69999999999999</v>
      </c>
      <c r="H316" s="102"/>
    </row>
    <row r="317" spans="2:9" s="103" customFormat="1" ht="84" customHeight="1" x14ac:dyDescent="0.2">
      <c r="B317" s="186" t="s">
        <v>506</v>
      </c>
      <c r="C317" s="142" t="s">
        <v>58</v>
      </c>
      <c r="D317" s="142" t="s">
        <v>5</v>
      </c>
      <c r="E317" s="142" t="s">
        <v>569</v>
      </c>
      <c r="F317" s="142" t="s">
        <v>6</v>
      </c>
      <c r="G317" s="122">
        <v>2523</v>
      </c>
      <c r="H317" s="101"/>
      <c r="I317" s="104"/>
    </row>
    <row r="318" spans="2:9" s="103" customFormat="1" ht="150.75" customHeight="1" x14ac:dyDescent="0.2">
      <c r="B318" s="156" t="s">
        <v>567</v>
      </c>
      <c r="C318" s="150" t="s">
        <v>58</v>
      </c>
      <c r="D318" s="150" t="s">
        <v>5</v>
      </c>
      <c r="E318" s="258" t="s">
        <v>570</v>
      </c>
      <c r="F318" s="145" t="s">
        <v>52</v>
      </c>
      <c r="G318" s="146">
        <f>125.9+38</f>
        <v>163.9</v>
      </c>
    </row>
    <row r="319" spans="2:9" s="103" customFormat="1" ht="135" customHeight="1" x14ac:dyDescent="0.2">
      <c r="B319" s="182" t="s">
        <v>568</v>
      </c>
      <c r="C319" s="188" t="s">
        <v>58</v>
      </c>
      <c r="D319" s="188" t="s">
        <v>5</v>
      </c>
      <c r="E319" s="183" t="s">
        <v>570</v>
      </c>
      <c r="F319" s="188" t="s">
        <v>6</v>
      </c>
      <c r="G319" s="144">
        <f>789.8</f>
        <v>789.8</v>
      </c>
    </row>
    <row r="320" spans="2:9" s="103" customFormat="1" ht="41.25" customHeight="1" x14ac:dyDescent="0.2">
      <c r="B320" s="214" t="s">
        <v>196</v>
      </c>
      <c r="C320" s="210" t="s">
        <v>58</v>
      </c>
      <c r="D320" s="210" t="s">
        <v>5</v>
      </c>
      <c r="E320" s="216" t="s">
        <v>197</v>
      </c>
      <c r="F320" s="145"/>
      <c r="G320" s="184">
        <f>G321+G322</f>
        <v>1468.3</v>
      </c>
    </row>
    <row r="321" spans="2:7" s="103" customFormat="1" ht="61.5" customHeight="1" x14ac:dyDescent="0.2">
      <c r="B321" s="185" t="s">
        <v>617</v>
      </c>
      <c r="C321" s="120" t="s">
        <v>58</v>
      </c>
      <c r="D321" s="120" t="s">
        <v>5</v>
      </c>
      <c r="E321" s="120" t="s">
        <v>618</v>
      </c>
      <c r="F321" s="120" t="s">
        <v>6</v>
      </c>
      <c r="G321" s="144">
        <v>1450.7</v>
      </c>
    </row>
    <row r="322" spans="2:7" s="103" customFormat="1" ht="71.25" customHeight="1" x14ac:dyDescent="0.2">
      <c r="B322" s="156" t="s">
        <v>664</v>
      </c>
      <c r="C322" s="145" t="s">
        <v>58</v>
      </c>
      <c r="D322" s="145" t="s">
        <v>5</v>
      </c>
      <c r="E322" s="145" t="s">
        <v>618</v>
      </c>
      <c r="F322" s="145" t="s">
        <v>6</v>
      </c>
      <c r="G322" s="146">
        <v>17.600000000000001</v>
      </c>
    </row>
    <row r="323" spans="2:7" s="103" customFormat="1" ht="35.25" customHeight="1" x14ac:dyDescent="0.2">
      <c r="B323" s="220" t="s">
        <v>208</v>
      </c>
      <c r="C323" s="246" t="s">
        <v>58</v>
      </c>
      <c r="D323" s="246" t="s">
        <v>5</v>
      </c>
      <c r="E323" s="279" t="s">
        <v>209</v>
      </c>
      <c r="F323" s="246"/>
      <c r="G323" s="249">
        <f>G324+G332</f>
        <v>15633.399999999998</v>
      </c>
    </row>
    <row r="324" spans="2:7" s="103" customFormat="1" ht="18" customHeight="1" x14ac:dyDescent="0.2">
      <c r="B324" s="214" t="s">
        <v>221</v>
      </c>
      <c r="C324" s="210" t="s">
        <v>58</v>
      </c>
      <c r="D324" s="210" t="s">
        <v>5</v>
      </c>
      <c r="E324" s="216" t="s">
        <v>222</v>
      </c>
      <c r="F324" s="210"/>
      <c r="G324" s="213">
        <f>G327+G326+G330+G331+G325+G328+G329</f>
        <v>13199.699999999999</v>
      </c>
    </row>
    <row r="325" spans="2:7" s="103" customFormat="1" ht="45" customHeight="1" x14ac:dyDescent="0.2">
      <c r="B325" s="314" t="s">
        <v>583</v>
      </c>
      <c r="C325" s="150" t="s">
        <v>58</v>
      </c>
      <c r="D325" s="150" t="s">
        <v>5</v>
      </c>
      <c r="E325" s="167" t="s">
        <v>224</v>
      </c>
      <c r="F325" s="150" t="s">
        <v>53</v>
      </c>
      <c r="G325" s="219">
        <v>945.4</v>
      </c>
    </row>
    <row r="326" spans="2:7" s="103" customFormat="1" ht="44.25" customHeight="1" x14ac:dyDescent="0.2">
      <c r="B326" s="314" t="s">
        <v>483</v>
      </c>
      <c r="C326" s="150" t="s">
        <v>58</v>
      </c>
      <c r="D326" s="150" t="s">
        <v>5</v>
      </c>
      <c r="E326" s="167" t="s">
        <v>224</v>
      </c>
      <c r="F326" s="150" t="s">
        <v>6</v>
      </c>
      <c r="G326" s="110">
        <f>6920.7-945.4+289.7</f>
        <v>6265</v>
      </c>
    </row>
    <row r="327" spans="2:7" s="103" customFormat="1" ht="54" customHeight="1" x14ac:dyDescent="0.2">
      <c r="B327" s="315" t="s">
        <v>484</v>
      </c>
      <c r="C327" s="228" t="s">
        <v>58</v>
      </c>
      <c r="D327" s="228" t="s">
        <v>5</v>
      </c>
      <c r="E327" s="183" t="s">
        <v>224</v>
      </c>
      <c r="F327" s="228" t="s">
        <v>6</v>
      </c>
      <c r="G327" s="305">
        <f>320+450+1435.3</f>
        <v>2205.3000000000002</v>
      </c>
    </row>
    <row r="328" spans="2:7" s="103" customFormat="1" ht="82.5" customHeight="1" x14ac:dyDescent="0.2">
      <c r="B328" s="156" t="s">
        <v>638</v>
      </c>
      <c r="C328" s="145" t="s">
        <v>58</v>
      </c>
      <c r="D328" s="145" t="s">
        <v>5</v>
      </c>
      <c r="E328" s="145" t="s">
        <v>518</v>
      </c>
      <c r="F328" s="145" t="s">
        <v>36</v>
      </c>
      <c r="G328" s="146">
        <v>45.1</v>
      </c>
    </row>
    <row r="329" spans="2:7" s="103" customFormat="1" ht="84" customHeight="1" x14ac:dyDescent="0.2">
      <c r="B329" s="156" t="s">
        <v>639</v>
      </c>
      <c r="C329" s="145" t="s">
        <v>58</v>
      </c>
      <c r="D329" s="145" t="s">
        <v>5</v>
      </c>
      <c r="E329" s="145" t="s">
        <v>342</v>
      </c>
      <c r="F329" s="145" t="s">
        <v>36</v>
      </c>
      <c r="G329" s="146">
        <v>0.5</v>
      </c>
    </row>
    <row r="330" spans="2:7" s="103" customFormat="1" ht="78" customHeight="1" x14ac:dyDescent="0.2">
      <c r="B330" s="185" t="s">
        <v>499</v>
      </c>
      <c r="C330" s="120" t="s">
        <v>58</v>
      </c>
      <c r="D330" s="120" t="s">
        <v>5</v>
      </c>
      <c r="E330" s="120" t="s">
        <v>518</v>
      </c>
      <c r="F330" s="120" t="s">
        <v>6</v>
      </c>
      <c r="G330" s="148">
        <v>3697.5</v>
      </c>
    </row>
    <row r="331" spans="2:7" s="103" customFormat="1" ht="95.25" customHeight="1" x14ac:dyDescent="0.2">
      <c r="B331" s="186" t="s">
        <v>500</v>
      </c>
      <c r="C331" s="142" t="s">
        <v>58</v>
      </c>
      <c r="D331" s="142" t="s">
        <v>5</v>
      </c>
      <c r="E331" s="142" t="s">
        <v>342</v>
      </c>
      <c r="F331" s="142" t="s">
        <v>6</v>
      </c>
      <c r="G331" s="316">
        <v>40.9</v>
      </c>
    </row>
    <row r="332" spans="2:7" s="103" customFormat="1" ht="39" customHeight="1" x14ac:dyDescent="0.2">
      <c r="B332" s="128" t="s">
        <v>607</v>
      </c>
      <c r="C332" s="129" t="s">
        <v>58</v>
      </c>
      <c r="D332" s="129" t="s">
        <v>5</v>
      </c>
      <c r="E332" s="129" t="s">
        <v>211</v>
      </c>
      <c r="F332" s="145"/>
      <c r="G332" s="176">
        <f>G333+G334</f>
        <v>2433.6999999999998</v>
      </c>
    </row>
    <row r="333" spans="2:7" s="103" customFormat="1" ht="61.5" customHeight="1" x14ac:dyDescent="0.2">
      <c r="B333" s="187" t="s">
        <v>608</v>
      </c>
      <c r="C333" s="143" t="s">
        <v>58</v>
      </c>
      <c r="D333" s="143" t="s">
        <v>5</v>
      </c>
      <c r="E333" s="143" t="s">
        <v>609</v>
      </c>
      <c r="F333" s="188" t="s">
        <v>6</v>
      </c>
      <c r="G333" s="144">
        <v>2405.1</v>
      </c>
    </row>
    <row r="334" spans="2:7" s="103" customFormat="1" ht="61.5" customHeight="1" x14ac:dyDescent="0.2">
      <c r="B334" s="156" t="s">
        <v>665</v>
      </c>
      <c r="C334" s="145" t="s">
        <v>58</v>
      </c>
      <c r="D334" s="145" t="s">
        <v>5</v>
      </c>
      <c r="E334" s="145" t="s">
        <v>609</v>
      </c>
      <c r="F334" s="145" t="s">
        <v>6</v>
      </c>
      <c r="G334" s="146">
        <v>28.6</v>
      </c>
    </row>
    <row r="335" spans="2:7" s="103" customFormat="1" ht="18.75" customHeight="1" x14ac:dyDescent="0.2">
      <c r="B335" s="220" t="s">
        <v>30</v>
      </c>
      <c r="C335" s="246" t="s">
        <v>31</v>
      </c>
      <c r="D335" s="246"/>
      <c r="E335" s="248"/>
      <c r="F335" s="247"/>
      <c r="G335" s="249">
        <f>G336</f>
        <v>156471.9</v>
      </c>
    </row>
    <row r="336" spans="2:7" s="103" customFormat="1" ht="15.75" customHeight="1" x14ac:dyDescent="0.2">
      <c r="B336" s="214" t="s">
        <v>32</v>
      </c>
      <c r="C336" s="210" t="s">
        <v>31</v>
      </c>
      <c r="D336" s="210" t="s">
        <v>48</v>
      </c>
      <c r="E336" s="167"/>
      <c r="F336" s="150"/>
      <c r="G336" s="213">
        <f>G337+G358</f>
        <v>156471.9</v>
      </c>
    </row>
    <row r="337" spans="1:10" s="103" customFormat="1" x14ac:dyDescent="0.2">
      <c r="B337" s="214" t="s">
        <v>139</v>
      </c>
      <c r="C337" s="210" t="s">
        <v>31</v>
      </c>
      <c r="D337" s="210" t="s">
        <v>48</v>
      </c>
      <c r="E337" s="216" t="s">
        <v>140</v>
      </c>
      <c r="F337" s="210"/>
      <c r="G337" s="213">
        <f>G338+G340+G342+G344+G348</f>
        <v>153908.29999999999</v>
      </c>
    </row>
    <row r="338" spans="1:10" s="103" customFormat="1" x14ac:dyDescent="0.2">
      <c r="B338" s="214" t="s">
        <v>233</v>
      </c>
      <c r="C338" s="210" t="s">
        <v>31</v>
      </c>
      <c r="D338" s="210" t="s">
        <v>48</v>
      </c>
      <c r="E338" s="216" t="s">
        <v>234</v>
      </c>
      <c r="F338" s="210"/>
      <c r="G338" s="213">
        <f>G339</f>
        <v>28473.4</v>
      </c>
    </row>
    <row r="339" spans="1:10" s="103" customFormat="1" ht="62.25" customHeight="1" x14ac:dyDescent="0.2">
      <c r="B339" s="149" t="s">
        <v>103</v>
      </c>
      <c r="C339" s="150" t="s">
        <v>31</v>
      </c>
      <c r="D339" s="150" t="s">
        <v>48</v>
      </c>
      <c r="E339" s="167" t="s">
        <v>235</v>
      </c>
      <c r="F339" s="150" t="s">
        <v>6</v>
      </c>
      <c r="G339" s="110">
        <v>28473.4</v>
      </c>
      <c r="H339" s="104"/>
      <c r="I339" s="104"/>
      <c r="J339" s="104"/>
    </row>
    <row r="340" spans="1:10" s="103" customFormat="1" ht="27" customHeight="1" x14ac:dyDescent="0.2">
      <c r="B340" s="214" t="s">
        <v>236</v>
      </c>
      <c r="C340" s="210" t="s">
        <v>31</v>
      </c>
      <c r="D340" s="210" t="s">
        <v>48</v>
      </c>
      <c r="E340" s="216" t="s">
        <v>237</v>
      </c>
      <c r="F340" s="210"/>
      <c r="G340" s="213">
        <f>G341</f>
        <v>14447.1</v>
      </c>
    </row>
    <row r="341" spans="1:10" s="103" customFormat="1" ht="63.6" customHeight="1" x14ac:dyDescent="0.2">
      <c r="B341" s="149" t="s">
        <v>103</v>
      </c>
      <c r="C341" s="150" t="s">
        <v>31</v>
      </c>
      <c r="D341" s="150" t="s">
        <v>48</v>
      </c>
      <c r="E341" s="167" t="s">
        <v>238</v>
      </c>
      <c r="F341" s="150" t="s">
        <v>6</v>
      </c>
      <c r="G341" s="110">
        <v>14447.1</v>
      </c>
    </row>
    <row r="342" spans="1:10" s="103" customFormat="1" x14ac:dyDescent="0.2">
      <c r="B342" s="214" t="s">
        <v>239</v>
      </c>
      <c r="C342" s="210" t="s">
        <v>31</v>
      </c>
      <c r="D342" s="210" t="s">
        <v>48</v>
      </c>
      <c r="E342" s="216" t="s">
        <v>240</v>
      </c>
      <c r="F342" s="210"/>
      <c r="G342" s="213">
        <f>G343</f>
        <v>33113.9</v>
      </c>
    </row>
    <row r="343" spans="1:10" s="103" customFormat="1" ht="65.25" customHeight="1" x14ac:dyDescent="0.2">
      <c r="B343" s="149" t="s">
        <v>103</v>
      </c>
      <c r="C343" s="150" t="s">
        <v>31</v>
      </c>
      <c r="D343" s="150" t="s">
        <v>48</v>
      </c>
      <c r="E343" s="167" t="s">
        <v>241</v>
      </c>
      <c r="F343" s="150" t="s">
        <v>6</v>
      </c>
      <c r="G343" s="110">
        <v>33113.9</v>
      </c>
    </row>
    <row r="344" spans="1:10" s="103" customFormat="1" ht="32.25" customHeight="1" x14ac:dyDescent="0.2">
      <c r="B344" s="214" t="s">
        <v>242</v>
      </c>
      <c r="C344" s="210" t="s">
        <v>31</v>
      </c>
      <c r="D344" s="210" t="s">
        <v>48</v>
      </c>
      <c r="E344" s="216" t="s">
        <v>243</v>
      </c>
      <c r="F344" s="210"/>
      <c r="G344" s="213">
        <f>G345+G347+G346</f>
        <v>72026.599999999991</v>
      </c>
    </row>
    <row r="345" spans="1:10" s="103" customFormat="1" ht="25.5" x14ac:dyDescent="0.2">
      <c r="B345" s="149" t="s">
        <v>244</v>
      </c>
      <c r="C345" s="150" t="s">
        <v>31</v>
      </c>
      <c r="D345" s="150" t="s">
        <v>48</v>
      </c>
      <c r="E345" s="167" t="s">
        <v>294</v>
      </c>
      <c r="F345" s="150" t="s">
        <v>53</v>
      </c>
      <c r="G345" s="110">
        <v>1313.8</v>
      </c>
    </row>
    <row r="346" spans="1:10" s="103" customFormat="1" ht="38.25" x14ac:dyDescent="0.2">
      <c r="B346" s="149" t="s">
        <v>525</v>
      </c>
      <c r="C346" s="150" t="s">
        <v>31</v>
      </c>
      <c r="D346" s="150" t="s">
        <v>48</v>
      </c>
      <c r="E346" s="167" t="s">
        <v>294</v>
      </c>
      <c r="F346" s="150" t="s">
        <v>6</v>
      </c>
      <c r="G346" s="219">
        <f>500-500+1300+486.4+400</f>
        <v>2186.4</v>
      </c>
    </row>
    <row r="347" spans="1:10" s="103" customFormat="1" ht="55.5" customHeight="1" x14ac:dyDescent="0.2">
      <c r="B347" s="149" t="s">
        <v>103</v>
      </c>
      <c r="C347" s="150" t="s">
        <v>31</v>
      </c>
      <c r="D347" s="150" t="s">
        <v>48</v>
      </c>
      <c r="E347" s="167" t="s">
        <v>245</v>
      </c>
      <c r="F347" s="150" t="s">
        <v>6</v>
      </c>
      <c r="G347" s="110">
        <v>68526.399999999994</v>
      </c>
    </row>
    <row r="348" spans="1:10" s="103" customFormat="1" ht="25.5" x14ac:dyDescent="0.2">
      <c r="B348" s="214" t="s">
        <v>246</v>
      </c>
      <c r="C348" s="150" t="s">
        <v>31</v>
      </c>
      <c r="D348" s="150" t="s">
        <v>48</v>
      </c>
      <c r="E348" s="210" t="s">
        <v>247</v>
      </c>
      <c r="F348" s="210"/>
      <c r="G348" s="213">
        <f>G349+G350+G351+G352+G353+G354+G355+G357+G356</f>
        <v>5847.3</v>
      </c>
    </row>
    <row r="349" spans="1:10" s="103" customFormat="1" ht="69" customHeight="1" x14ac:dyDescent="0.2">
      <c r="B349" s="149" t="s">
        <v>485</v>
      </c>
      <c r="C349" s="150" t="s">
        <v>31</v>
      </c>
      <c r="D349" s="150" t="s">
        <v>48</v>
      </c>
      <c r="E349" s="150" t="s">
        <v>325</v>
      </c>
      <c r="F349" s="150" t="s">
        <v>6</v>
      </c>
      <c r="G349" s="317">
        <f>1255.5</f>
        <v>1255.5</v>
      </c>
    </row>
    <row r="350" spans="1:10" s="103" customFormat="1" ht="81" customHeight="1" x14ac:dyDescent="0.2">
      <c r="B350" s="149" t="s">
        <v>504</v>
      </c>
      <c r="C350" s="150" t="s">
        <v>31</v>
      </c>
      <c r="D350" s="150" t="s">
        <v>48</v>
      </c>
      <c r="E350" s="150" t="s">
        <v>325</v>
      </c>
      <c r="F350" s="150" t="s">
        <v>6</v>
      </c>
      <c r="G350" s="317">
        <f>18.6-9.3-1.6-7+1.6</f>
        <v>2.3000000000000012</v>
      </c>
    </row>
    <row r="351" spans="1:10" s="103" customFormat="1" ht="68.25" customHeight="1" x14ac:dyDescent="0.2">
      <c r="A351" s="103">
        <v>1279.0999999999999</v>
      </c>
      <c r="B351" s="149" t="s">
        <v>507</v>
      </c>
      <c r="C351" s="150" t="s">
        <v>31</v>
      </c>
      <c r="D351" s="150" t="s">
        <v>48</v>
      </c>
      <c r="E351" s="150" t="s">
        <v>404</v>
      </c>
      <c r="F351" s="150" t="s">
        <v>6</v>
      </c>
      <c r="G351" s="317">
        <v>1343</v>
      </c>
    </row>
    <row r="352" spans="1:10" s="103" customFormat="1" ht="78" customHeight="1" x14ac:dyDescent="0.2">
      <c r="B352" s="149" t="s">
        <v>508</v>
      </c>
      <c r="C352" s="150" t="s">
        <v>31</v>
      </c>
      <c r="D352" s="150" t="s">
        <v>48</v>
      </c>
      <c r="E352" s="150" t="s">
        <v>404</v>
      </c>
      <c r="F352" s="150" t="s">
        <v>6</v>
      </c>
      <c r="G352" s="317">
        <f>9.3-6.8</f>
        <v>2.5000000000000009</v>
      </c>
    </row>
    <row r="353" spans="2:7" s="103" customFormat="1" ht="45" customHeight="1" x14ac:dyDescent="0.2">
      <c r="B353" s="111" t="s">
        <v>465</v>
      </c>
      <c r="C353" s="141" t="s">
        <v>31</v>
      </c>
      <c r="D353" s="141" t="s">
        <v>48</v>
      </c>
      <c r="E353" s="141" t="s">
        <v>347</v>
      </c>
      <c r="F353" s="141" t="s">
        <v>6</v>
      </c>
      <c r="G353" s="189">
        <v>263.3</v>
      </c>
    </row>
    <row r="354" spans="2:7" s="103" customFormat="1" ht="55.5" customHeight="1" x14ac:dyDescent="0.2">
      <c r="B354" s="190" t="s">
        <v>470</v>
      </c>
      <c r="C354" s="124" t="s">
        <v>31</v>
      </c>
      <c r="D354" s="124" t="s">
        <v>48</v>
      </c>
      <c r="E354" s="124" t="s">
        <v>347</v>
      </c>
      <c r="F354" s="124" t="s">
        <v>6</v>
      </c>
      <c r="G354" s="126">
        <v>0.5</v>
      </c>
    </row>
    <row r="355" spans="2:7" s="103" customFormat="1" ht="75.75" customHeight="1" x14ac:dyDescent="0.2">
      <c r="B355" s="130" t="s">
        <v>585</v>
      </c>
      <c r="C355" s="131" t="s">
        <v>31</v>
      </c>
      <c r="D355" s="131" t="s">
        <v>48</v>
      </c>
      <c r="E355" s="131" t="s">
        <v>587</v>
      </c>
      <c r="F355" s="131" t="s">
        <v>6</v>
      </c>
      <c r="G355" s="146">
        <f>269+392</f>
        <v>661</v>
      </c>
    </row>
    <row r="356" spans="2:7" s="103" customFormat="1" ht="54" customHeight="1" x14ac:dyDescent="0.2">
      <c r="B356" s="130" t="s">
        <v>654</v>
      </c>
      <c r="C356" s="131" t="s">
        <v>31</v>
      </c>
      <c r="D356" s="131" t="s">
        <v>48</v>
      </c>
      <c r="E356" s="131" t="s">
        <v>587</v>
      </c>
      <c r="F356" s="131" t="s">
        <v>6</v>
      </c>
      <c r="G356" s="146">
        <v>60</v>
      </c>
    </row>
    <row r="357" spans="2:7" s="103" customFormat="1" ht="71.25" customHeight="1" x14ac:dyDescent="0.2">
      <c r="B357" s="191" t="s">
        <v>575</v>
      </c>
      <c r="C357" s="131" t="s">
        <v>31</v>
      </c>
      <c r="D357" s="131" t="s">
        <v>48</v>
      </c>
      <c r="E357" s="131" t="s">
        <v>354</v>
      </c>
      <c r="F357" s="131" t="s">
        <v>6</v>
      </c>
      <c r="G357" s="146">
        <v>2259.1999999999998</v>
      </c>
    </row>
    <row r="358" spans="2:7" s="103" customFormat="1" ht="25.5" x14ac:dyDescent="0.2">
      <c r="B358" s="220" t="s">
        <v>66</v>
      </c>
      <c r="C358" s="246" t="s">
        <v>31</v>
      </c>
      <c r="D358" s="246" t="s">
        <v>48</v>
      </c>
      <c r="E358" s="279" t="s">
        <v>68</v>
      </c>
      <c r="F358" s="247"/>
      <c r="G358" s="249">
        <f>G359+G361</f>
        <v>2563.6</v>
      </c>
    </row>
    <row r="359" spans="2:7" s="103" customFormat="1" x14ac:dyDescent="0.2">
      <c r="B359" s="214" t="s">
        <v>124</v>
      </c>
      <c r="C359" s="210" t="s">
        <v>31</v>
      </c>
      <c r="D359" s="210" t="s">
        <v>48</v>
      </c>
      <c r="E359" s="216" t="s">
        <v>125</v>
      </c>
      <c r="F359" s="150"/>
      <c r="G359" s="213">
        <f>G360</f>
        <v>685.5</v>
      </c>
    </row>
    <row r="360" spans="2:7" s="103" customFormat="1" ht="33.75" customHeight="1" x14ac:dyDescent="0.2">
      <c r="B360" s="149" t="s">
        <v>126</v>
      </c>
      <c r="C360" s="150" t="s">
        <v>31</v>
      </c>
      <c r="D360" s="150" t="s">
        <v>48</v>
      </c>
      <c r="E360" s="167" t="s">
        <v>127</v>
      </c>
      <c r="F360" s="150" t="s">
        <v>53</v>
      </c>
      <c r="G360" s="110">
        <v>685.5</v>
      </c>
    </row>
    <row r="361" spans="2:7" s="103" customFormat="1" ht="21" customHeight="1" x14ac:dyDescent="0.2">
      <c r="B361" s="214" t="s">
        <v>80</v>
      </c>
      <c r="C361" s="210" t="s">
        <v>31</v>
      </c>
      <c r="D361" s="210" t="s">
        <v>48</v>
      </c>
      <c r="E361" s="216" t="s">
        <v>81</v>
      </c>
      <c r="F361" s="210"/>
      <c r="G361" s="213">
        <f>G362+G363</f>
        <v>1878.1</v>
      </c>
    </row>
    <row r="362" spans="2:7" s="103" customFormat="1" ht="34.5" customHeight="1" x14ac:dyDescent="0.2">
      <c r="B362" s="149" t="s">
        <v>244</v>
      </c>
      <c r="C362" s="150" t="s">
        <v>31</v>
      </c>
      <c r="D362" s="150" t="s">
        <v>48</v>
      </c>
      <c r="E362" s="167" t="s">
        <v>295</v>
      </c>
      <c r="F362" s="150" t="s">
        <v>53</v>
      </c>
      <c r="G362" s="110">
        <v>1772.8</v>
      </c>
    </row>
    <row r="363" spans="2:7" s="103" customFormat="1" ht="34.5" customHeight="1" x14ac:dyDescent="0.2">
      <c r="B363" s="149" t="s">
        <v>576</v>
      </c>
      <c r="C363" s="150" t="s">
        <v>31</v>
      </c>
      <c r="D363" s="150" t="s">
        <v>48</v>
      </c>
      <c r="E363" s="167" t="s">
        <v>295</v>
      </c>
      <c r="F363" s="150" t="s">
        <v>61</v>
      </c>
      <c r="G363" s="219">
        <v>105.3</v>
      </c>
    </row>
    <row r="364" spans="2:7" s="103" customFormat="1" ht="21" customHeight="1" x14ac:dyDescent="0.2">
      <c r="B364" s="214" t="s">
        <v>33</v>
      </c>
      <c r="C364" s="210" t="s">
        <v>34</v>
      </c>
      <c r="D364" s="210"/>
      <c r="E364" s="167"/>
      <c r="F364" s="150"/>
      <c r="G364" s="213">
        <f>G365+G369+G374+G386</f>
        <v>79059.8</v>
      </c>
    </row>
    <row r="365" spans="2:7" s="103" customFormat="1" x14ac:dyDescent="0.2">
      <c r="B365" s="214" t="s">
        <v>35</v>
      </c>
      <c r="C365" s="210" t="s">
        <v>34</v>
      </c>
      <c r="D365" s="210" t="s">
        <v>48</v>
      </c>
      <c r="E365" s="167"/>
      <c r="F365" s="150"/>
      <c r="G365" s="213">
        <f>G366</f>
        <v>23611.8</v>
      </c>
    </row>
    <row r="366" spans="2:7" s="103" customFormat="1" ht="25.5" x14ac:dyDescent="0.2">
      <c r="B366" s="214" t="s">
        <v>250</v>
      </c>
      <c r="C366" s="210" t="s">
        <v>34</v>
      </c>
      <c r="D366" s="210" t="s">
        <v>48</v>
      </c>
      <c r="E366" s="216" t="s">
        <v>251</v>
      </c>
      <c r="F366" s="150"/>
      <c r="G366" s="213">
        <f>G367</f>
        <v>23611.8</v>
      </c>
    </row>
    <row r="367" spans="2:7" s="103" customFormat="1" ht="25.5" x14ac:dyDescent="0.2">
      <c r="B367" s="214" t="s">
        <v>528</v>
      </c>
      <c r="C367" s="210" t="s">
        <v>34</v>
      </c>
      <c r="D367" s="210" t="s">
        <v>48</v>
      </c>
      <c r="E367" s="216" t="s">
        <v>253</v>
      </c>
      <c r="F367" s="150"/>
      <c r="G367" s="213">
        <f>G368</f>
        <v>23611.8</v>
      </c>
    </row>
    <row r="368" spans="2:7" s="103" customFormat="1" ht="35.25" customHeight="1" x14ac:dyDescent="0.2">
      <c r="B368" s="149" t="s">
        <v>254</v>
      </c>
      <c r="C368" s="150" t="s">
        <v>34</v>
      </c>
      <c r="D368" s="150" t="s">
        <v>48</v>
      </c>
      <c r="E368" s="167" t="s">
        <v>255</v>
      </c>
      <c r="F368" s="150" t="s">
        <v>36</v>
      </c>
      <c r="G368" s="110">
        <v>23611.8</v>
      </c>
    </row>
    <row r="369" spans="2:7" s="103" customFormat="1" ht="25.5" customHeight="1" x14ac:dyDescent="0.2">
      <c r="B369" s="209" t="s">
        <v>37</v>
      </c>
      <c r="C369" s="210" t="s">
        <v>34</v>
      </c>
      <c r="D369" s="210" t="s">
        <v>50</v>
      </c>
      <c r="E369" s="167"/>
      <c r="F369" s="150"/>
      <c r="G369" s="213">
        <f>G370</f>
        <v>427</v>
      </c>
    </row>
    <row r="370" spans="2:7" s="103" customFormat="1" ht="25.5" x14ac:dyDescent="0.2">
      <c r="B370" s="214" t="s">
        <v>250</v>
      </c>
      <c r="C370" s="210" t="s">
        <v>34</v>
      </c>
      <c r="D370" s="210" t="s">
        <v>50</v>
      </c>
      <c r="E370" s="216" t="s">
        <v>251</v>
      </c>
      <c r="F370" s="150"/>
      <c r="G370" s="213">
        <f>G371</f>
        <v>427</v>
      </c>
    </row>
    <row r="371" spans="2:7" s="103" customFormat="1" ht="25.5" x14ac:dyDescent="0.2">
      <c r="B371" s="214" t="s">
        <v>276</v>
      </c>
      <c r="C371" s="210" t="s">
        <v>34</v>
      </c>
      <c r="D371" s="210" t="s">
        <v>50</v>
      </c>
      <c r="E371" s="216" t="s">
        <v>253</v>
      </c>
      <c r="F371" s="150"/>
      <c r="G371" s="213">
        <f>G372+G373</f>
        <v>427</v>
      </c>
    </row>
    <row r="372" spans="2:7" s="103" customFormat="1" ht="33" customHeight="1" x14ac:dyDescent="0.2">
      <c r="B372" s="149" t="s">
        <v>256</v>
      </c>
      <c r="C372" s="150" t="s">
        <v>34</v>
      </c>
      <c r="D372" s="150" t="s">
        <v>50</v>
      </c>
      <c r="E372" s="167" t="s">
        <v>296</v>
      </c>
      <c r="F372" s="150" t="s">
        <v>36</v>
      </c>
      <c r="G372" s="110">
        <v>277</v>
      </c>
    </row>
    <row r="373" spans="2:7" s="103" customFormat="1" ht="33" customHeight="1" x14ac:dyDescent="0.2">
      <c r="B373" s="217" t="s">
        <v>257</v>
      </c>
      <c r="C373" s="218" t="s">
        <v>34</v>
      </c>
      <c r="D373" s="218" t="s">
        <v>50</v>
      </c>
      <c r="E373" s="258" t="s">
        <v>296</v>
      </c>
      <c r="F373" s="218" t="s">
        <v>53</v>
      </c>
      <c r="G373" s="219">
        <v>150</v>
      </c>
    </row>
    <row r="374" spans="2:7" s="103" customFormat="1" ht="22.5" customHeight="1" x14ac:dyDescent="0.2">
      <c r="B374" s="214" t="s">
        <v>38</v>
      </c>
      <c r="C374" s="210" t="s">
        <v>34</v>
      </c>
      <c r="D374" s="210" t="s">
        <v>55</v>
      </c>
      <c r="E374" s="167"/>
      <c r="F374" s="150"/>
      <c r="G374" s="213">
        <f>G375+G378+G381</f>
        <v>50950.100000000006</v>
      </c>
    </row>
    <row r="375" spans="2:7" s="103" customFormat="1" ht="29.45" customHeight="1" x14ac:dyDescent="0.2">
      <c r="B375" s="214" t="s">
        <v>179</v>
      </c>
      <c r="C375" s="210" t="s">
        <v>34</v>
      </c>
      <c r="D375" s="210" t="s">
        <v>55</v>
      </c>
      <c r="E375" s="216" t="s">
        <v>180</v>
      </c>
      <c r="F375" s="150"/>
      <c r="G375" s="213">
        <f>G376</f>
        <v>285.2</v>
      </c>
    </row>
    <row r="376" spans="2:7" s="103" customFormat="1" ht="38.25" x14ac:dyDescent="0.2">
      <c r="B376" s="214" t="s">
        <v>181</v>
      </c>
      <c r="C376" s="210" t="s">
        <v>34</v>
      </c>
      <c r="D376" s="210" t="s">
        <v>55</v>
      </c>
      <c r="E376" s="216" t="s">
        <v>182</v>
      </c>
      <c r="F376" s="150"/>
      <c r="G376" s="213">
        <f>G377</f>
        <v>285.2</v>
      </c>
    </row>
    <row r="377" spans="2:7" s="103" customFormat="1" ht="91.5" customHeight="1" x14ac:dyDescent="0.2">
      <c r="B377" s="149" t="s">
        <v>248</v>
      </c>
      <c r="C377" s="150" t="s">
        <v>34</v>
      </c>
      <c r="D377" s="150" t="s">
        <v>55</v>
      </c>
      <c r="E377" s="167" t="s">
        <v>249</v>
      </c>
      <c r="F377" s="150" t="s">
        <v>36</v>
      </c>
      <c r="G377" s="318">
        <v>285.2</v>
      </c>
    </row>
    <row r="378" spans="2:7" s="103" customFormat="1" ht="25.5" x14ac:dyDescent="0.2">
      <c r="B378" s="214" t="s">
        <v>250</v>
      </c>
      <c r="C378" s="210" t="s">
        <v>34</v>
      </c>
      <c r="D378" s="210" t="s">
        <v>55</v>
      </c>
      <c r="E378" s="216" t="s">
        <v>251</v>
      </c>
      <c r="F378" s="150"/>
      <c r="G378" s="249">
        <f>G379</f>
        <v>14830.5</v>
      </c>
    </row>
    <row r="379" spans="2:7" s="103" customFormat="1" ht="38.25" x14ac:dyDescent="0.2">
      <c r="B379" s="214" t="s">
        <v>260</v>
      </c>
      <c r="C379" s="210" t="s">
        <v>34</v>
      </c>
      <c r="D379" s="210" t="s">
        <v>55</v>
      </c>
      <c r="E379" s="216" t="s">
        <v>261</v>
      </c>
      <c r="F379" s="210"/>
      <c r="G379" s="213">
        <f>G380</f>
        <v>14830.5</v>
      </c>
    </row>
    <row r="380" spans="2:7" s="103" customFormat="1" ht="69.75" customHeight="1" x14ac:dyDescent="0.2">
      <c r="B380" s="314" t="s">
        <v>501</v>
      </c>
      <c r="C380" s="153" t="s">
        <v>34</v>
      </c>
      <c r="D380" s="153" t="s">
        <v>55</v>
      </c>
      <c r="E380" s="153" t="s">
        <v>502</v>
      </c>
      <c r="F380" s="153">
        <v>300</v>
      </c>
      <c r="G380" s="172">
        <v>14830.5</v>
      </c>
    </row>
    <row r="381" spans="2:7" s="103" customFormat="1" ht="40.5" customHeight="1" x14ac:dyDescent="0.2">
      <c r="B381" s="214" t="s">
        <v>134</v>
      </c>
      <c r="C381" s="262" t="s">
        <v>34</v>
      </c>
      <c r="D381" s="262" t="s">
        <v>55</v>
      </c>
      <c r="E381" s="262" t="s">
        <v>135</v>
      </c>
      <c r="F381" s="262"/>
      <c r="G381" s="313">
        <f>G382</f>
        <v>35834.400000000001</v>
      </c>
    </row>
    <row r="382" spans="2:7" s="103" customFormat="1" ht="22.5" customHeight="1" x14ac:dyDescent="0.2">
      <c r="B382" s="319" t="s">
        <v>321</v>
      </c>
      <c r="C382" s="262" t="s">
        <v>34</v>
      </c>
      <c r="D382" s="262" t="s">
        <v>55</v>
      </c>
      <c r="E382" s="262" t="s">
        <v>323</v>
      </c>
      <c r="F382" s="262"/>
      <c r="G382" s="313">
        <f>G383+G384+G385</f>
        <v>35834.400000000001</v>
      </c>
    </row>
    <row r="383" spans="2:7" s="103" customFormat="1" ht="25.5" customHeight="1" x14ac:dyDescent="0.2">
      <c r="B383" s="320" t="s">
        <v>519</v>
      </c>
      <c r="C383" s="141" t="s">
        <v>34</v>
      </c>
      <c r="D383" s="141" t="s">
        <v>55</v>
      </c>
      <c r="E383" s="141" t="s">
        <v>324</v>
      </c>
      <c r="F383" s="141" t="s">
        <v>36</v>
      </c>
      <c r="G383" s="189">
        <v>24642.5</v>
      </c>
    </row>
    <row r="384" spans="2:7" s="103" customFormat="1" ht="39" customHeight="1" x14ac:dyDescent="0.2">
      <c r="B384" s="321" t="s">
        <v>520</v>
      </c>
      <c r="C384" s="124" t="s">
        <v>34</v>
      </c>
      <c r="D384" s="124" t="s">
        <v>55</v>
      </c>
      <c r="E384" s="124" t="s">
        <v>324</v>
      </c>
      <c r="F384" s="124" t="s">
        <v>36</v>
      </c>
      <c r="G384" s="126">
        <f>12500-1500</f>
        <v>11000</v>
      </c>
    </row>
    <row r="385" spans="2:7" s="103" customFormat="1" ht="32.25" customHeight="1" x14ac:dyDescent="0.2">
      <c r="B385" s="322" t="s">
        <v>322</v>
      </c>
      <c r="C385" s="323" t="s">
        <v>34</v>
      </c>
      <c r="D385" s="323" t="s">
        <v>55</v>
      </c>
      <c r="E385" s="323" t="s">
        <v>666</v>
      </c>
      <c r="F385" s="323" t="s">
        <v>36</v>
      </c>
      <c r="G385" s="324">
        <v>191.9</v>
      </c>
    </row>
    <row r="386" spans="2:7" s="103" customFormat="1" ht="27" customHeight="1" x14ac:dyDescent="0.2">
      <c r="B386" s="325" t="s">
        <v>376</v>
      </c>
      <c r="C386" s="262" t="s">
        <v>34</v>
      </c>
      <c r="D386" s="262" t="s">
        <v>57</v>
      </c>
      <c r="E386" s="262"/>
      <c r="F386" s="262"/>
      <c r="G386" s="313">
        <f>G387</f>
        <v>4070.9</v>
      </c>
    </row>
    <row r="387" spans="2:7" s="103" customFormat="1" ht="34.5" customHeight="1" x14ac:dyDescent="0.2">
      <c r="B387" s="325" t="s">
        <v>66</v>
      </c>
      <c r="C387" s="262" t="s">
        <v>34</v>
      </c>
      <c r="D387" s="262" t="s">
        <v>57</v>
      </c>
      <c r="E387" s="262" t="s">
        <v>68</v>
      </c>
      <c r="F387" s="262"/>
      <c r="G387" s="313">
        <f>G388</f>
        <v>4070.9</v>
      </c>
    </row>
    <row r="388" spans="2:7" s="103" customFormat="1" ht="24.75" customHeight="1" x14ac:dyDescent="0.2">
      <c r="B388" s="326" t="s">
        <v>80</v>
      </c>
      <c r="C388" s="262" t="s">
        <v>34</v>
      </c>
      <c r="D388" s="262" t="s">
        <v>57</v>
      </c>
      <c r="E388" s="262" t="s">
        <v>81</v>
      </c>
      <c r="F388" s="262"/>
      <c r="G388" s="313">
        <f>G389+G391+G390+G392</f>
        <v>4070.9</v>
      </c>
    </row>
    <row r="389" spans="2:7" s="103" customFormat="1" ht="78" customHeight="1" x14ac:dyDescent="0.2">
      <c r="B389" s="327" t="s">
        <v>356</v>
      </c>
      <c r="C389" s="141" t="s">
        <v>34</v>
      </c>
      <c r="D389" s="141" t="s">
        <v>57</v>
      </c>
      <c r="E389" s="141" t="s">
        <v>486</v>
      </c>
      <c r="F389" s="141" t="s">
        <v>6</v>
      </c>
      <c r="G389" s="189">
        <v>467.6</v>
      </c>
    </row>
    <row r="390" spans="2:7" s="103" customFormat="1" ht="66" customHeight="1" x14ac:dyDescent="0.2">
      <c r="B390" s="328" t="s">
        <v>585</v>
      </c>
      <c r="C390" s="145" t="s">
        <v>34</v>
      </c>
      <c r="D390" s="145" t="s">
        <v>57</v>
      </c>
      <c r="E390" s="145" t="s">
        <v>667</v>
      </c>
      <c r="F390" s="145" t="s">
        <v>6</v>
      </c>
      <c r="G390" s="146">
        <v>30</v>
      </c>
    </row>
    <row r="391" spans="2:7" s="103" customFormat="1" ht="52.5" customHeight="1" x14ac:dyDescent="0.2">
      <c r="B391" s="328" t="s">
        <v>625</v>
      </c>
      <c r="C391" s="145" t="s">
        <v>34</v>
      </c>
      <c r="D391" s="145" t="s">
        <v>57</v>
      </c>
      <c r="E391" s="145" t="s">
        <v>452</v>
      </c>
      <c r="F391" s="145" t="s">
        <v>6</v>
      </c>
      <c r="G391" s="146">
        <v>3501.8</v>
      </c>
    </row>
    <row r="392" spans="2:7" s="103" customFormat="1" ht="52.5" customHeight="1" x14ac:dyDescent="0.2">
      <c r="B392" s="328" t="s">
        <v>668</v>
      </c>
      <c r="C392" s="145" t="s">
        <v>34</v>
      </c>
      <c r="D392" s="145" t="s">
        <v>57</v>
      </c>
      <c r="E392" s="145" t="s">
        <v>452</v>
      </c>
      <c r="F392" s="145" t="s">
        <v>6</v>
      </c>
      <c r="G392" s="146">
        <v>71.5</v>
      </c>
    </row>
    <row r="393" spans="2:7" s="103" customFormat="1" ht="18" customHeight="1" x14ac:dyDescent="0.2">
      <c r="B393" s="329" t="s">
        <v>39</v>
      </c>
      <c r="C393" s="330" t="s">
        <v>60</v>
      </c>
      <c r="D393" s="330"/>
      <c r="E393" s="331"/>
      <c r="F393" s="331"/>
      <c r="G393" s="332">
        <f>G399+G394</f>
        <v>44644</v>
      </c>
    </row>
    <row r="394" spans="2:7" s="103" customFormat="1" ht="24" customHeight="1" x14ac:dyDescent="0.2">
      <c r="B394" s="209" t="s">
        <v>409</v>
      </c>
      <c r="C394" s="210" t="s">
        <v>60</v>
      </c>
      <c r="D394" s="210" t="s">
        <v>1</v>
      </c>
      <c r="E394" s="210"/>
      <c r="F394" s="211"/>
      <c r="G394" s="213">
        <f>G395</f>
        <v>2678.2</v>
      </c>
    </row>
    <row r="395" spans="2:7" s="103" customFormat="1" ht="25.5" customHeight="1" x14ac:dyDescent="0.2">
      <c r="B395" s="214" t="s">
        <v>216</v>
      </c>
      <c r="C395" s="210" t="s">
        <v>60</v>
      </c>
      <c r="D395" s="210" t="s">
        <v>1</v>
      </c>
      <c r="E395" s="210" t="s">
        <v>217</v>
      </c>
      <c r="F395" s="211"/>
      <c r="G395" s="213">
        <f>G396</f>
        <v>2678.2</v>
      </c>
    </row>
    <row r="396" spans="2:7" s="103" customFormat="1" ht="28.5" customHeight="1" x14ac:dyDescent="0.2">
      <c r="B396" s="214" t="s">
        <v>264</v>
      </c>
      <c r="C396" s="210" t="s">
        <v>60</v>
      </c>
      <c r="D396" s="210" t="s">
        <v>1</v>
      </c>
      <c r="E396" s="210" t="s">
        <v>265</v>
      </c>
      <c r="F396" s="211"/>
      <c r="G396" s="213">
        <f>G397+G398</f>
        <v>2678.2</v>
      </c>
    </row>
    <row r="397" spans="2:7" s="103" customFormat="1" ht="62.25" customHeight="1" x14ac:dyDescent="0.2">
      <c r="B397" s="152" t="s">
        <v>487</v>
      </c>
      <c r="C397" s="153" t="s">
        <v>60</v>
      </c>
      <c r="D397" s="153" t="s">
        <v>1</v>
      </c>
      <c r="E397" s="153" t="s">
        <v>503</v>
      </c>
      <c r="F397" s="153">
        <v>600</v>
      </c>
      <c r="G397" s="172">
        <v>2646.1</v>
      </c>
    </row>
    <row r="398" spans="2:7" s="103" customFormat="1" ht="63.75" customHeight="1" x14ac:dyDescent="0.2">
      <c r="B398" s="173" t="s">
        <v>488</v>
      </c>
      <c r="C398" s="141" t="s">
        <v>60</v>
      </c>
      <c r="D398" s="141" t="s">
        <v>1</v>
      </c>
      <c r="E398" s="141" t="s">
        <v>503</v>
      </c>
      <c r="F398" s="141">
        <v>600</v>
      </c>
      <c r="G398" s="189">
        <f>29.4+2.7</f>
        <v>32.1</v>
      </c>
    </row>
    <row r="399" spans="2:7" s="103" customFormat="1" ht="19.5" customHeight="1" x14ac:dyDescent="0.2">
      <c r="B399" s="253" t="s">
        <v>40</v>
      </c>
      <c r="C399" s="233" t="s">
        <v>60</v>
      </c>
      <c r="D399" s="233" t="s">
        <v>11</v>
      </c>
      <c r="E399" s="235"/>
      <c r="F399" s="235"/>
      <c r="G399" s="230">
        <f>G400</f>
        <v>41965.8</v>
      </c>
    </row>
    <row r="400" spans="2:7" s="103" customFormat="1" ht="24.75" customHeight="1" x14ac:dyDescent="0.2">
      <c r="B400" s="214" t="s">
        <v>216</v>
      </c>
      <c r="C400" s="210" t="s">
        <v>60</v>
      </c>
      <c r="D400" s="210" t="s">
        <v>11</v>
      </c>
      <c r="E400" s="210" t="s">
        <v>217</v>
      </c>
      <c r="F400" s="150"/>
      <c r="G400" s="213">
        <f>G401</f>
        <v>41965.8</v>
      </c>
    </row>
    <row r="401" spans="2:7" s="103" customFormat="1" ht="25.5" x14ac:dyDescent="0.2">
      <c r="B401" s="214" t="s">
        <v>266</v>
      </c>
      <c r="C401" s="210" t="s">
        <v>60</v>
      </c>
      <c r="D401" s="210" t="s">
        <v>11</v>
      </c>
      <c r="E401" s="210" t="s">
        <v>267</v>
      </c>
      <c r="F401" s="210"/>
      <c r="G401" s="213">
        <f>G402+G403+G404</f>
        <v>41965.8</v>
      </c>
    </row>
    <row r="402" spans="2:7" s="103" customFormat="1" ht="62.25" customHeight="1" x14ac:dyDescent="0.2">
      <c r="B402" s="240" t="s">
        <v>489</v>
      </c>
      <c r="C402" s="222" t="s">
        <v>60</v>
      </c>
      <c r="D402" s="222" t="s">
        <v>11</v>
      </c>
      <c r="E402" s="180" t="s">
        <v>522</v>
      </c>
      <c r="F402" s="222" t="s">
        <v>21</v>
      </c>
      <c r="G402" s="300">
        <v>124.3</v>
      </c>
    </row>
    <row r="403" spans="2:7" s="103" customFormat="1" ht="57.75" customHeight="1" x14ac:dyDescent="0.2">
      <c r="B403" s="192" t="s">
        <v>521</v>
      </c>
      <c r="C403" s="193" t="s">
        <v>60</v>
      </c>
      <c r="D403" s="193" t="s">
        <v>11</v>
      </c>
      <c r="E403" s="193" t="s">
        <v>522</v>
      </c>
      <c r="F403" s="193" t="s">
        <v>21</v>
      </c>
      <c r="G403" s="194">
        <v>41295.5</v>
      </c>
    </row>
    <row r="404" spans="2:7" s="103" customFormat="1" ht="72" customHeight="1" x14ac:dyDescent="0.2">
      <c r="B404" s="154" t="s">
        <v>611</v>
      </c>
      <c r="C404" s="155" t="s">
        <v>60</v>
      </c>
      <c r="D404" s="155" t="s">
        <v>11</v>
      </c>
      <c r="E404" s="193" t="s">
        <v>610</v>
      </c>
      <c r="F404" s="155" t="s">
        <v>21</v>
      </c>
      <c r="G404" s="195">
        <v>546</v>
      </c>
    </row>
    <row r="405" spans="2:7" s="103" customFormat="1" ht="25.5" x14ac:dyDescent="0.2">
      <c r="B405" s="333" t="s">
        <v>41</v>
      </c>
      <c r="C405" s="334" t="s">
        <v>63</v>
      </c>
      <c r="D405" s="334"/>
      <c r="E405" s="335"/>
      <c r="F405" s="335"/>
      <c r="G405" s="336">
        <f>G406</f>
        <v>38.299999999999997</v>
      </c>
    </row>
    <row r="406" spans="2:7" s="103" customFormat="1" ht="25.5" x14ac:dyDescent="0.2">
      <c r="B406" s="333" t="s">
        <v>42</v>
      </c>
      <c r="C406" s="334" t="s">
        <v>63</v>
      </c>
      <c r="D406" s="334" t="s">
        <v>48</v>
      </c>
      <c r="E406" s="335"/>
      <c r="F406" s="335"/>
      <c r="G406" s="336">
        <f>G407</f>
        <v>38.299999999999997</v>
      </c>
    </row>
    <row r="407" spans="2:7" s="103" customFormat="1" ht="25.5" x14ac:dyDescent="0.2">
      <c r="B407" s="333" t="s">
        <v>76</v>
      </c>
      <c r="C407" s="334" t="s">
        <v>63</v>
      </c>
      <c r="D407" s="334" t="s">
        <v>48</v>
      </c>
      <c r="E407" s="334" t="s">
        <v>78</v>
      </c>
      <c r="F407" s="335"/>
      <c r="G407" s="336">
        <f>G408</f>
        <v>38.299999999999997</v>
      </c>
    </row>
    <row r="408" spans="2:7" s="103" customFormat="1" ht="25.5" x14ac:dyDescent="0.2">
      <c r="B408" s="333" t="s">
        <v>83</v>
      </c>
      <c r="C408" s="334" t="s">
        <v>63</v>
      </c>
      <c r="D408" s="334" t="s">
        <v>48</v>
      </c>
      <c r="E408" s="334" t="s">
        <v>84</v>
      </c>
      <c r="F408" s="335"/>
      <c r="G408" s="336">
        <f>G409</f>
        <v>38.299999999999997</v>
      </c>
    </row>
    <row r="409" spans="2:7" s="103" customFormat="1" ht="38.25" x14ac:dyDescent="0.2">
      <c r="B409" s="337" t="s">
        <v>270</v>
      </c>
      <c r="C409" s="338" t="s">
        <v>63</v>
      </c>
      <c r="D409" s="338" t="s">
        <v>48</v>
      </c>
      <c r="E409" s="338" t="s">
        <v>271</v>
      </c>
      <c r="F409" s="338" t="s">
        <v>43</v>
      </c>
      <c r="G409" s="339">
        <v>38.299999999999997</v>
      </c>
    </row>
  </sheetData>
  <sheetProtection selectLockedCells="1" selectUnlockedCells="1"/>
  <mergeCells count="4">
    <mergeCell ref="E2:G2"/>
    <mergeCell ref="B5:G5"/>
    <mergeCell ref="E4:G4"/>
    <mergeCell ref="E3:G3"/>
  </mergeCells>
  <phoneticPr fontId="3" type="noConversion"/>
  <pageMargins left="0.51181102362204722" right="0.19685039370078741" top="0.19685039370078741" bottom="0.19685039370078741" header="0.15748031496062992" footer="0.19685039370078741"/>
  <pageSetup paperSize="9" scale="90" firstPageNumber="0" fitToWidth="21" fitToHeight="21" orientation="portrait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381"/>
  <sheetViews>
    <sheetView topLeftCell="A7" zoomScale="75" zoomScaleNormal="75" workbookViewId="0">
      <pane ySplit="1125" topLeftCell="A328" activePane="bottomLeft"/>
      <selection activeCell="B7" sqref="B1:I1048576"/>
      <selection pane="bottomLeft" activeCell="B323" sqref="B323:I339"/>
    </sheetView>
  </sheetViews>
  <sheetFormatPr defaultRowHeight="12.75" x14ac:dyDescent="0.2"/>
  <cols>
    <col min="1" max="1" width="2.28515625" customWidth="1"/>
    <col min="2" max="2" width="54.28515625" customWidth="1"/>
    <col min="3" max="3" width="5.7109375" customWidth="1"/>
    <col min="4" max="4" width="5.42578125" customWidth="1"/>
    <col min="5" max="5" width="16.28515625" customWidth="1"/>
    <col min="6" max="6" width="4.7109375" customWidth="1"/>
    <col min="7" max="7" width="15.140625" customWidth="1"/>
    <col min="8" max="8" width="14.140625" customWidth="1"/>
    <col min="9" max="9" width="14.5703125" customWidth="1"/>
    <col min="10" max="10" width="19" customWidth="1"/>
    <col min="11" max="11" width="14" customWidth="1"/>
    <col min="12" max="12" width="17.42578125" customWidth="1"/>
  </cols>
  <sheetData>
    <row r="1" spans="2:12" ht="2.25" customHeight="1" x14ac:dyDescent="0.2"/>
    <row r="2" spans="2:12" ht="17.25" customHeight="1" x14ac:dyDescent="0.25">
      <c r="E2" s="108"/>
      <c r="F2" s="108"/>
      <c r="G2" s="108"/>
    </row>
    <row r="3" spans="2:12" ht="17.25" customHeight="1" x14ac:dyDescent="0.25">
      <c r="C3" s="6"/>
      <c r="D3" s="6"/>
      <c r="E3" s="6"/>
      <c r="F3" s="6"/>
      <c r="G3" s="6"/>
      <c r="H3" s="108" t="s">
        <v>460</v>
      </c>
      <c r="I3" s="108"/>
    </row>
    <row r="4" spans="2:12" ht="43.5" customHeight="1" x14ac:dyDescent="0.2">
      <c r="C4" s="7"/>
      <c r="D4" s="7"/>
      <c r="E4" s="7"/>
      <c r="F4" s="7"/>
      <c r="G4" s="107" t="s">
        <v>459</v>
      </c>
      <c r="H4" s="107"/>
      <c r="I4" s="107"/>
    </row>
    <row r="5" spans="2:12" ht="48.6" customHeight="1" x14ac:dyDescent="0.25">
      <c r="B5" s="109" t="s">
        <v>344</v>
      </c>
      <c r="C5" s="109"/>
      <c r="D5" s="109"/>
      <c r="E5" s="109"/>
      <c r="F5" s="109"/>
      <c r="G5" s="109"/>
      <c r="H5" s="109"/>
      <c r="I5" s="109"/>
    </row>
    <row r="6" spans="2:12" ht="7.5" customHeight="1" x14ac:dyDescent="0.2">
      <c r="E6" s="8"/>
      <c r="F6" s="8"/>
      <c r="G6" s="8"/>
    </row>
    <row r="7" spans="2:12" ht="15.75" customHeight="1" x14ac:dyDescent="0.2">
      <c r="B7" s="9" t="s">
        <v>44</v>
      </c>
      <c r="C7" s="10" t="s">
        <v>272</v>
      </c>
      <c r="D7" s="10" t="s">
        <v>273</v>
      </c>
      <c r="E7" s="10" t="s">
        <v>274</v>
      </c>
      <c r="F7" s="10" t="s">
        <v>45</v>
      </c>
      <c r="G7" s="11">
        <v>2020</v>
      </c>
      <c r="H7" s="12">
        <v>2021</v>
      </c>
      <c r="I7" s="12">
        <v>2022</v>
      </c>
      <c r="J7" s="1"/>
      <c r="K7" s="1"/>
    </row>
    <row r="8" spans="2:12" ht="16.5" x14ac:dyDescent="0.2">
      <c r="B8" s="13" t="s">
        <v>46</v>
      </c>
      <c r="C8" s="14"/>
      <c r="D8" s="14"/>
      <c r="E8" s="15"/>
      <c r="F8" s="14"/>
      <c r="G8" s="16">
        <f>G9+G43+G48+G64+G106+G154+G159+G253+G284+G321+G335</f>
        <v>2131943.5999999996</v>
      </c>
      <c r="H8" s="16">
        <f>H9+H43+H48+H64+H106+H154+H159+H253+H284+H321+H335</f>
        <v>1560440.4</v>
      </c>
      <c r="I8" s="16">
        <f>I9+I43+I48+I64+I106+I154+I159+I253+I284+I321+I335</f>
        <v>1669053.2999999998</v>
      </c>
      <c r="K8" s="1"/>
    </row>
    <row r="9" spans="2:12" ht="18.75" customHeight="1" x14ac:dyDescent="0.2">
      <c r="B9" s="17" t="s">
        <v>47</v>
      </c>
      <c r="C9" s="18" t="s">
        <v>48</v>
      </c>
      <c r="D9" s="19"/>
      <c r="E9" s="20"/>
      <c r="F9" s="19"/>
      <c r="G9" s="21">
        <f>G10+G15+G22+G27+G31+G36</f>
        <v>116989.40000000001</v>
      </c>
      <c r="H9" s="21">
        <f t="shared" ref="H9:I9" si="0">H10+H15+H22+H27+H31+H36</f>
        <v>88816.8</v>
      </c>
      <c r="I9" s="21">
        <f t="shared" si="0"/>
        <v>99045.8</v>
      </c>
      <c r="J9" s="1"/>
      <c r="K9" s="1"/>
      <c r="L9" s="1"/>
    </row>
    <row r="10" spans="2:12" ht="68.25" customHeight="1" x14ac:dyDescent="0.2">
      <c r="B10" s="22" t="s">
        <v>49</v>
      </c>
      <c r="C10" s="18" t="s">
        <v>48</v>
      </c>
      <c r="D10" s="18" t="s">
        <v>50</v>
      </c>
      <c r="E10" s="23"/>
      <c r="F10" s="24"/>
      <c r="G10" s="25">
        <f>G11</f>
        <v>3110.8</v>
      </c>
      <c r="H10" s="21">
        <f t="shared" ref="H10:I11" si="1">H11</f>
        <v>3302</v>
      </c>
      <c r="I10" s="21">
        <f t="shared" si="1"/>
        <v>3310</v>
      </c>
      <c r="L10" s="1"/>
    </row>
    <row r="11" spans="2:12" ht="36" customHeight="1" x14ac:dyDescent="0.2">
      <c r="B11" s="22" t="s">
        <v>66</v>
      </c>
      <c r="C11" s="18" t="s">
        <v>48</v>
      </c>
      <c r="D11" s="18" t="s">
        <v>50</v>
      </c>
      <c r="E11" s="26" t="s">
        <v>68</v>
      </c>
      <c r="F11" s="18"/>
      <c r="G11" s="21">
        <f>G12</f>
        <v>3110.8</v>
      </c>
      <c r="H11" s="21">
        <f t="shared" si="1"/>
        <v>3302</v>
      </c>
      <c r="I11" s="21">
        <f t="shared" si="1"/>
        <v>3310</v>
      </c>
      <c r="J11" s="1"/>
      <c r="K11" s="1"/>
      <c r="L11" s="1"/>
    </row>
    <row r="12" spans="2:12" ht="36.75" customHeight="1" x14ac:dyDescent="0.2">
      <c r="B12" s="22" t="s">
        <v>67</v>
      </c>
      <c r="C12" s="18" t="s">
        <v>48</v>
      </c>
      <c r="D12" s="18" t="s">
        <v>50</v>
      </c>
      <c r="E12" s="26" t="s">
        <v>69</v>
      </c>
      <c r="F12" s="18"/>
      <c r="G12" s="21">
        <f>G13+G14</f>
        <v>3110.8</v>
      </c>
      <c r="H12" s="21">
        <f t="shared" ref="H12:I12" si="2">H13+H14</f>
        <v>3302</v>
      </c>
      <c r="I12" s="21">
        <f t="shared" si="2"/>
        <v>3310</v>
      </c>
    </row>
    <row r="13" spans="2:12" ht="150" customHeight="1" x14ac:dyDescent="0.2">
      <c r="B13" s="27" t="s">
        <v>51</v>
      </c>
      <c r="C13" s="24" t="s">
        <v>48</v>
      </c>
      <c r="D13" s="24" t="s">
        <v>50</v>
      </c>
      <c r="E13" s="23" t="s">
        <v>70</v>
      </c>
      <c r="F13" s="24" t="s">
        <v>52</v>
      </c>
      <c r="G13" s="28">
        <v>2766.8</v>
      </c>
      <c r="H13" s="28">
        <v>2934</v>
      </c>
      <c r="I13" s="28">
        <v>2934</v>
      </c>
    </row>
    <row r="14" spans="2:12" ht="103.5" customHeight="1" x14ac:dyDescent="0.2">
      <c r="B14" s="27" t="s">
        <v>17</v>
      </c>
      <c r="C14" s="24" t="s">
        <v>48</v>
      </c>
      <c r="D14" s="24" t="s">
        <v>50</v>
      </c>
      <c r="E14" s="23" t="s">
        <v>70</v>
      </c>
      <c r="F14" s="24" t="s">
        <v>53</v>
      </c>
      <c r="G14" s="28">
        <v>344</v>
      </c>
      <c r="H14" s="28">
        <v>368</v>
      </c>
      <c r="I14" s="28">
        <v>376</v>
      </c>
    </row>
    <row r="15" spans="2:12" ht="64.900000000000006" customHeight="1" x14ac:dyDescent="0.2">
      <c r="B15" s="22" t="s">
        <v>54</v>
      </c>
      <c r="C15" s="18" t="s">
        <v>48</v>
      </c>
      <c r="D15" s="18" t="s">
        <v>55</v>
      </c>
      <c r="E15" s="23"/>
      <c r="F15" s="24"/>
      <c r="G15" s="21">
        <f>G16</f>
        <v>97595.1</v>
      </c>
      <c r="H15" s="21">
        <f t="shared" ref="H15:I16" si="3">H16</f>
        <v>70007.8</v>
      </c>
      <c r="I15" s="21">
        <f t="shared" si="3"/>
        <v>78718.8</v>
      </c>
    </row>
    <row r="16" spans="2:12" ht="33" customHeight="1" x14ac:dyDescent="0.2">
      <c r="B16" s="22" t="s">
        <v>66</v>
      </c>
      <c r="C16" s="18" t="s">
        <v>48</v>
      </c>
      <c r="D16" s="18" t="s">
        <v>55</v>
      </c>
      <c r="E16" s="26" t="s">
        <v>68</v>
      </c>
      <c r="F16" s="24"/>
      <c r="G16" s="21">
        <f>G17</f>
        <v>97595.1</v>
      </c>
      <c r="H16" s="21">
        <f t="shared" si="3"/>
        <v>70007.8</v>
      </c>
      <c r="I16" s="21">
        <f t="shared" si="3"/>
        <v>78718.8</v>
      </c>
    </row>
    <row r="17" spans="2:10" ht="33" customHeight="1" x14ac:dyDescent="0.2">
      <c r="B17" s="22" t="s">
        <v>67</v>
      </c>
      <c r="C17" s="18" t="s">
        <v>48</v>
      </c>
      <c r="D17" s="18" t="s">
        <v>55</v>
      </c>
      <c r="E17" s="26" t="s">
        <v>69</v>
      </c>
      <c r="F17" s="24"/>
      <c r="G17" s="21">
        <f>G18+G19+G20+G21</f>
        <v>97595.1</v>
      </c>
      <c r="H17" s="21">
        <f t="shared" ref="H17:I17" si="4">H18+H19+H20</f>
        <v>70007.8</v>
      </c>
      <c r="I17" s="21">
        <f t="shared" si="4"/>
        <v>78718.8</v>
      </c>
    </row>
    <row r="18" spans="2:10" ht="94.15" customHeight="1" x14ac:dyDescent="0.2">
      <c r="B18" s="27" t="s">
        <v>71</v>
      </c>
      <c r="C18" s="24" t="s">
        <v>48</v>
      </c>
      <c r="D18" s="24" t="s">
        <v>55</v>
      </c>
      <c r="E18" s="23" t="s">
        <v>70</v>
      </c>
      <c r="F18" s="24" t="s">
        <v>52</v>
      </c>
      <c r="G18" s="28">
        <v>61000.4</v>
      </c>
      <c r="H18" s="28">
        <v>60511</v>
      </c>
      <c r="I18" s="28">
        <v>64524</v>
      </c>
    </row>
    <row r="19" spans="2:10" s="2" customFormat="1" ht="49.5" customHeight="1" x14ac:dyDescent="0.2">
      <c r="B19" s="27" t="s">
        <v>72</v>
      </c>
      <c r="C19" s="24" t="s">
        <v>48</v>
      </c>
      <c r="D19" s="24" t="s">
        <v>55</v>
      </c>
      <c r="E19" s="23" t="s">
        <v>70</v>
      </c>
      <c r="F19" s="24" t="s">
        <v>53</v>
      </c>
      <c r="G19" s="28">
        <f>14938.7+306</f>
        <v>15244.7</v>
      </c>
      <c r="H19" s="28">
        <f>9629.8-1500-800</f>
        <v>7329.7999999999993</v>
      </c>
      <c r="I19" s="28">
        <v>12027.8</v>
      </c>
    </row>
    <row r="20" spans="2:10" s="2" customFormat="1" ht="97.15" customHeight="1" x14ac:dyDescent="0.2">
      <c r="B20" s="27" t="s">
        <v>73</v>
      </c>
      <c r="C20" s="24" t="s">
        <v>48</v>
      </c>
      <c r="D20" s="24" t="s">
        <v>55</v>
      </c>
      <c r="E20" s="23" t="s">
        <v>74</v>
      </c>
      <c r="F20" s="24" t="s">
        <v>52</v>
      </c>
      <c r="G20" s="28">
        <f>2456-306</f>
        <v>2150</v>
      </c>
      <c r="H20" s="28">
        <v>2167</v>
      </c>
      <c r="I20" s="28">
        <v>2167</v>
      </c>
    </row>
    <row r="21" spans="2:10" s="2" customFormat="1" ht="90" customHeight="1" x14ac:dyDescent="0.2">
      <c r="B21" s="27" t="s">
        <v>442</v>
      </c>
      <c r="C21" s="24" t="s">
        <v>48</v>
      </c>
      <c r="D21" s="24" t="s">
        <v>55</v>
      </c>
      <c r="E21" s="23" t="s">
        <v>441</v>
      </c>
      <c r="F21" s="24" t="s">
        <v>53</v>
      </c>
      <c r="G21" s="28">
        <v>19200</v>
      </c>
      <c r="H21" s="28">
        <v>0</v>
      </c>
      <c r="I21" s="28">
        <v>0</v>
      </c>
      <c r="J21" s="2">
        <v>1</v>
      </c>
    </row>
    <row r="22" spans="2:10" s="2" customFormat="1" ht="56.25" customHeight="1" x14ac:dyDescent="0.2">
      <c r="B22" s="22" t="s">
        <v>56</v>
      </c>
      <c r="C22" s="18" t="s">
        <v>48</v>
      </c>
      <c r="D22" s="18" t="s">
        <v>57</v>
      </c>
      <c r="E22" s="23"/>
      <c r="F22" s="24"/>
      <c r="G22" s="21">
        <f>G23</f>
        <v>10497.6</v>
      </c>
      <c r="H22" s="21">
        <f t="shared" ref="H22:I23" si="5">H23</f>
        <v>10772</v>
      </c>
      <c r="I22" s="21">
        <f t="shared" si="5"/>
        <v>10687</v>
      </c>
    </row>
    <row r="23" spans="2:10" s="2" customFormat="1" ht="29.45" customHeight="1" x14ac:dyDescent="0.2">
      <c r="B23" s="22" t="s">
        <v>305</v>
      </c>
      <c r="C23" s="18" t="s">
        <v>48</v>
      </c>
      <c r="D23" s="18" t="s">
        <v>57</v>
      </c>
      <c r="E23" s="26" t="s">
        <v>78</v>
      </c>
      <c r="F23" s="24"/>
      <c r="G23" s="21">
        <f>G24</f>
        <v>10497.6</v>
      </c>
      <c r="H23" s="21">
        <f t="shared" si="5"/>
        <v>10772</v>
      </c>
      <c r="I23" s="21">
        <f t="shared" si="5"/>
        <v>10687</v>
      </c>
    </row>
    <row r="24" spans="2:10" s="2" customFormat="1" ht="28.5" customHeight="1" x14ac:dyDescent="0.2">
      <c r="B24" s="22" t="s">
        <v>77</v>
      </c>
      <c r="C24" s="18" t="s">
        <v>48</v>
      </c>
      <c r="D24" s="18" t="s">
        <v>57</v>
      </c>
      <c r="E24" s="26" t="s">
        <v>79</v>
      </c>
      <c r="F24" s="24"/>
      <c r="G24" s="21">
        <f>G25+G26</f>
        <v>10497.6</v>
      </c>
      <c r="H24" s="21">
        <f t="shared" ref="H24:I24" si="6">H25+H26</f>
        <v>10772</v>
      </c>
      <c r="I24" s="21">
        <f t="shared" si="6"/>
        <v>10687</v>
      </c>
      <c r="J24" s="3">
        <f>G21+G42</f>
        <v>20327.900000000001</v>
      </c>
    </row>
    <row r="25" spans="2:10" s="2" customFormat="1" ht="94.9" customHeight="1" x14ac:dyDescent="0.2">
      <c r="B25" s="27" t="s">
        <v>71</v>
      </c>
      <c r="C25" s="24" t="s">
        <v>48</v>
      </c>
      <c r="D25" s="24" t="s">
        <v>57</v>
      </c>
      <c r="E25" s="23" t="s">
        <v>75</v>
      </c>
      <c r="F25" s="24" t="s">
        <v>52</v>
      </c>
      <c r="G25" s="28">
        <v>9722.7000000000007</v>
      </c>
      <c r="H25" s="28">
        <v>9937</v>
      </c>
      <c r="I25" s="28">
        <v>9937</v>
      </c>
    </row>
    <row r="26" spans="2:10" s="2" customFormat="1" ht="49.5" customHeight="1" x14ac:dyDescent="0.2">
      <c r="B26" s="27" t="s">
        <v>72</v>
      </c>
      <c r="C26" s="24" t="s">
        <v>48</v>
      </c>
      <c r="D26" s="24" t="s">
        <v>57</v>
      </c>
      <c r="E26" s="23" t="s">
        <v>75</v>
      </c>
      <c r="F26" s="24" t="s">
        <v>53</v>
      </c>
      <c r="G26" s="28">
        <v>774.9</v>
      </c>
      <c r="H26" s="28">
        <v>835</v>
      </c>
      <c r="I26" s="28">
        <v>750</v>
      </c>
    </row>
    <row r="27" spans="2:10" s="2" customFormat="1" ht="20.45" customHeight="1" x14ac:dyDescent="0.2">
      <c r="B27" s="22" t="s">
        <v>65</v>
      </c>
      <c r="C27" s="18" t="s">
        <v>48</v>
      </c>
      <c r="D27" s="18" t="s">
        <v>58</v>
      </c>
      <c r="E27" s="26"/>
      <c r="F27" s="18"/>
      <c r="G27" s="21">
        <f>G28</f>
        <v>50</v>
      </c>
      <c r="H27" s="21">
        <f t="shared" ref="H27:I29" si="7">H28</f>
        <v>52</v>
      </c>
      <c r="I27" s="21">
        <f t="shared" si="7"/>
        <v>51</v>
      </c>
    </row>
    <row r="28" spans="2:10" s="2" customFormat="1" ht="33" customHeight="1" x14ac:dyDescent="0.2">
      <c r="B28" s="22" t="s">
        <v>66</v>
      </c>
      <c r="C28" s="18" t="s">
        <v>48</v>
      </c>
      <c r="D28" s="18" t="s">
        <v>58</v>
      </c>
      <c r="E28" s="26" t="s">
        <v>68</v>
      </c>
      <c r="F28" s="18"/>
      <c r="G28" s="21">
        <f>G29</f>
        <v>50</v>
      </c>
      <c r="H28" s="21">
        <f t="shared" si="7"/>
        <v>52</v>
      </c>
      <c r="I28" s="21">
        <f t="shared" si="7"/>
        <v>51</v>
      </c>
    </row>
    <row r="29" spans="2:10" s="2" customFormat="1" ht="19.899999999999999" customHeight="1" x14ac:dyDescent="0.2">
      <c r="B29" s="22" t="s">
        <v>80</v>
      </c>
      <c r="C29" s="18" t="s">
        <v>48</v>
      </c>
      <c r="D29" s="18" t="s">
        <v>58</v>
      </c>
      <c r="E29" s="26" t="s">
        <v>81</v>
      </c>
      <c r="F29" s="18"/>
      <c r="G29" s="21">
        <f>G30</f>
        <v>50</v>
      </c>
      <c r="H29" s="21">
        <f t="shared" si="7"/>
        <v>52</v>
      </c>
      <c r="I29" s="21">
        <f t="shared" si="7"/>
        <v>51</v>
      </c>
    </row>
    <row r="30" spans="2:10" s="2" customFormat="1" ht="63" customHeight="1" x14ac:dyDescent="0.2">
      <c r="B30" s="27" t="s">
        <v>82</v>
      </c>
      <c r="C30" s="24" t="s">
        <v>48</v>
      </c>
      <c r="D30" s="24" t="s">
        <v>58</v>
      </c>
      <c r="E30" s="23" t="s">
        <v>301</v>
      </c>
      <c r="F30" s="24" t="s">
        <v>361</v>
      </c>
      <c r="G30" s="28">
        <v>50</v>
      </c>
      <c r="H30" s="28">
        <v>52</v>
      </c>
      <c r="I30" s="28">
        <v>51</v>
      </c>
    </row>
    <row r="31" spans="2:10" s="2" customFormat="1" ht="19.149999999999999" customHeight="1" x14ac:dyDescent="0.2">
      <c r="B31" s="17" t="s">
        <v>59</v>
      </c>
      <c r="C31" s="18" t="s">
        <v>48</v>
      </c>
      <c r="D31" s="18" t="s">
        <v>60</v>
      </c>
      <c r="E31" s="23"/>
      <c r="F31" s="24"/>
      <c r="G31" s="21">
        <f>G32</f>
        <v>2150</v>
      </c>
      <c r="H31" s="21">
        <f t="shared" ref="H31:I32" si="8">H32</f>
        <v>2150</v>
      </c>
      <c r="I31" s="21">
        <f t="shared" si="8"/>
        <v>3650</v>
      </c>
    </row>
    <row r="32" spans="2:10" s="2" customFormat="1" ht="31.5" x14ac:dyDescent="0.2">
      <c r="B32" s="22" t="s">
        <v>305</v>
      </c>
      <c r="C32" s="18" t="s">
        <v>48</v>
      </c>
      <c r="D32" s="18" t="s">
        <v>60</v>
      </c>
      <c r="E32" s="26" t="s">
        <v>78</v>
      </c>
      <c r="F32" s="24"/>
      <c r="G32" s="21">
        <f>G33</f>
        <v>2150</v>
      </c>
      <c r="H32" s="21">
        <f t="shared" si="8"/>
        <v>2150</v>
      </c>
      <c r="I32" s="21">
        <f t="shared" si="8"/>
        <v>3650</v>
      </c>
    </row>
    <row r="33" spans="2:10" s="2" customFormat="1" ht="47.25" x14ac:dyDescent="0.2">
      <c r="B33" s="22" t="s">
        <v>83</v>
      </c>
      <c r="C33" s="18" t="s">
        <v>48</v>
      </c>
      <c r="D33" s="18" t="s">
        <v>60</v>
      </c>
      <c r="E33" s="26" t="s">
        <v>84</v>
      </c>
      <c r="F33" s="24"/>
      <c r="G33" s="21">
        <f>G34+G35</f>
        <v>2150</v>
      </c>
      <c r="H33" s="21">
        <f t="shared" ref="H33:I33" si="9">H34+H35</f>
        <v>2150</v>
      </c>
      <c r="I33" s="21">
        <f t="shared" si="9"/>
        <v>3650</v>
      </c>
    </row>
    <row r="34" spans="2:10" s="2" customFormat="1" ht="63.75" customHeight="1" x14ac:dyDescent="0.2">
      <c r="B34" s="27" t="s">
        <v>85</v>
      </c>
      <c r="C34" s="24" t="s">
        <v>48</v>
      </c>
      <c r="D34" s="24" t="s">
        <v>60</v>
      </c>
      <c r="E34" s="23" t="s">
        <v>86</v>
      </c>
      <c r="F34" s="24" t="s">
        <v>61</v>
      </c>
      <c r="G34" s="28">
        <v>2000</v>
      </c>
      <c r="H34" s="28">
        <f>2784-784</f>
        <v>2000</v>
      </c>
      <c r="I34" s="28">
        <v>3500</v>
      </c>
    </row>
    <row r="35" spans="2:10" s="2" customFormat="1" ht="94.5" customHeight="1" x14ac:dyDescent="0.2">
      <c r="B35" s="27" t="s">
        <v>87</v>
      </c>
      <c r="C35" s="24" t="s">
        <v>48</v>
      </c>
      <c r="D35" s="24" t="s">
        <v>60</v>
      </c>
      <c r="E35" s="23" t="s">
        <v>88</v>
      </c>
      <c r="F35" s="24" t="s">
        <v>61</v>
      </c>
      <c r="G35" s="28">
        <v>150</v>
      </c>
      <c r="H35" s="28">
        <v>150</v>
      </c>
      <c r="I35" s="28">
        <v>150</v>
      </c>
    </row>
    <row r="36" spans="2:10" s="2" customFormat="1" ht="20.45" customHeight="1" x14ac:dyDescent="0.2">
      <c r="B36" s="22" t="s">
        <v>62</v>
      </c>
      <c r="C36" s="18" t="s">
        <v>48</v>
      </c>
      <c r="D36" s="18" t="s">
        <v>63</v>
      </c>
      <c r="E36" s="23"/>
      <c r="F36" s="24"/>
      <c r="G36" s="21">
        <f>G37</f>
        <v>3585.9</v>
      </c>
      <c r="H36" s="21">
        <f t="shared" ref="H36:I37" si="10">H37</f>
        <v>2533</v>
      </c>
      <c r="I36" s="21">
        <f t="shared" si="10"/>
        <v>2629</v>
      </c>
    </row>
    <row r="37" spans="2:10" s="2" customFormat="1" ht="31.5" x14ac:dyDescent="0.2">
      <c r="B37" s="22" t="s">
        <v>66</v>
      </c>
      <c r="C37" s="18" t="s">
        <v>48</v>
      </c>
      <c r="D37" s="18" t="s">
        <v>63</v>
      </c>
      <c r="E37" s="26" t="s">
        <v>68</v>
      </c>
      <c r="F37" s="24"/>
      <c r="G37" s="21">
        <f>G38</f>
        <v>3585.9</v>
      </c>
      <c r="H37" s="21">
        <f t="shared" si="10"/>
        <v>2533</v>
      </c>
      <c r="I37" s="21">
        <f t="shared" si="10"/>
        <v>2629</v>
      </c>
    </row>
    <row r="38" spans="2:10" s="2" customFormat="1" ht="31.5" x14ac:dyDescent="0.2">
      <c r="B38" s="22" t="s">
        <v>67</v>
      </c>
      <c r="C38" s="18" t="s">
        <v>48</v>
      </c>
      <c r="D38" s="18" t="s">
        <v>63</v>
      </c>
      <c r="E38" s="26" t="s">
        <v>69</v>
      </c>
      <c r="F38" s="24"/>
      <c r="G38" s="21">
        <f>G39+G40+G41+G42</f>
        <v>3585.9</v>
      </c>
      <c r="H38" s="21">
        <f t="shared" ref="H38:I38" si="11">H39+H40+H41</f>
        <v>2533</v>
      </c>
      <c r="I38" s="21">
        <f t="shared" si="11"/>
        <v>2629</v>
      </c>
    </row>
    <row r="39" spans="2:10" s="2" customFormat="1" ht="153" customHeight="1" x14ac:dyDescent="0.2">
      <c r="B39" s="29" t="s">
        <v>336</v>
      </c>
      <c r="C39" s="24" t="s">
        <v>48</v>
      </c>
      <c r="D39" s="24" t="s">
        <v>63</v>
      </c>
      <c r="E39" s="30" t="s">
        <v>338</v>
      </c>
      <c r="F39" s="24" t="s">
        <v>52</v>
      </c>
      <c r="G39" s="31">
        <v>415</v>
      </c>
      <c r="H39" s="31">
        <v>426</v>
      </c>
      <c r="I39" s="31">
        <v>440</v>
      </c>
    </row>
    <row r="40" spans="2:10" s="2" customFormat="1" ht="134.25" customHeight="1" x14ac:dyDescent="0.2">
      <c r="B40" s="29" t="s">
        <v>337</v>
      </c>
      <c r="C40" s="24" t="s">
        <v>48</v>
      </c>
      <c r="D40" s="24" t="s">
        <v>63</v>
      </c>
      <c r="E40" s="30" t="s">
        <v>339</v>
      </c>
      <c r="F40" s="24" t="s">
        <v>52</v>
      </c>
      <c r="G40" s="31">
        <v>1660</v>
      </c>
      <c r="H40" s="31">
        <v>1711</v>
      </c>
      <c r="I40" s="31">
        <v>1777</v>
      </c>
    </row>
    <row r="41" spans="2:10" s="2" customFormat="1" ht="117.75" customHeight="1" x14ac:dyDescent="0.2">
      <c r="B41" s="29" t="s">
        <v>328</v>
      </c>
      <c r="C41" s="24" t="s">
        <v>48</v>
      </c>
      <c r="D41" s="24" t="s">
        <v>63</v>
      </c>
      <c r="E41" s="23" t="s">
        <v>91</v>
      </c>
      <c r="F41" s="24" t="s">
        <v>52</v>
      </c>
      <c r="G41" s="32">
        <v>383</v>
      </c>
      <c r="H41" s="32">
        <v>396</v>
      </c>
      <c r="I41" s="32">
        <v>412</v>
      </c>
    </row>
    <row r="42" spans="2:10" s="2" customFormat="1" ht="58.5" customHeight="1" x14ac:dyDescent="0.2">
      <c r="B42" s="29" t="s">
        <v>444</v>
      </c>
      <c r="C42" s="24" t="s">
        <v>48</v>
      </c>
      <c r="D42" s="24" t="s">
        <v>63</v>
      </c>
      <c r="E42" s="23" t="s">
        <v>443</v>
      </c>
      <c r="F42" s="23" t="s">
        <v>53</v>
      </c>
      <c r="G42" s="33">
        <v>1127.9000000000001</v>
      </c>
      <c r="H42" s="33">
        <v>0</v>
      </c>
      <c r="I42" s="33">
        <v>0</v>
      </c>
      <c r="J42" s="2">
        <v>1</v>
      </c>
    </row>
    <row r="43" spans="2:10" s="2" customFormat="1" ht="15.75" x14ac:dyDescent="0.2">
      <c r="B43" s="17" t="s">
        <v>0</v>
      </c>
      <c r="C43" s="18" t="s">
        <v>1</v>
      </c>
      <c r="D43" s="24"/>
      <c r="E43" s="23"/>
      <c r="F43" s="24"/>
      <c r="G43" s="34">
        <f t="shared" ref="G43:I46" si="12">G44</f>
        <v>374</v>
      </c>
      <c r="H43" s="34">
        <f t="shared" si="12"/>
        <v>56</v>
      </c>
      <c r="I43" s="34">
        <f t="shared" si="12"/>
        <v>59</v>
      </c>
    </row>
    <row r="44" spans="2:10" s="2" customFormat="1" ht="15.75" x14ac:dyDescent="0.2">
      <c r="B44" s="22" t="s">
        <v>2</v>
      </c>
      <c r="C44" s="18" t="s">
        <v>1</v>
      </c>
      <c r="D44" s="18" t="s">
        <v>55</v>
      </c>
      <c r="E44" s="20"/>
      <c r="F44" s="19"/>
      <c r="G44" s="21">
        <f>G45</f>
        <v>374</v>
      </c>
      <c r="H44" s="21">
        <f t="shared" si="12"/>
        <v>56</v>
      </c>
      <c r="I44" s="21">
        <f t="shared" si="12"/>
        <v>59</v>
      </c>
    </row>
    <row r="45" spans="2:10" s="2" customFormat="1" ht="31.5" x14ac:dyDescent="0.2">
      <c r="B45" s="22" t="s">
        <v>66</v>
      </c>
      <c r="C45" s="18" t="s">
        <v>1</v>
      </c>
      <c r="D45" s="18" t="s">
        <v>55</v>
      </c>
      <c r="E45" s="26" t="s">
        <v>68</v>
      </c>
      <c r="F45" s="24"/>
      <c r="G45" s="21">
        <f>G46</f>
        <v>374</v>
      </c>
      <c r="H45" s="21">
        <f t="shared" si="12"/>
        <v>56</v>
      </c>
      <c r="I45" s="21">
        <f t="shared" si="12"/>
        <v>59</v>
      </c>
    </row>
    <row r="46" spans="2:10" s="2" customFormat="1" ht="31.5" x14ac:dyDescent="0.2">
      <c r="B46" s="22" t="s">
        <v>67</v>
      </c>
      <c r="C46" s="18" t="s">
        <v>1</v>
      </c>
      <c r="D46" s="18" t="s">
        <v>55</v>
      </c>
      <c r="E46" s="26" t="s">
        <v>69</v>
      </c>
      <c r="F46" s="24"/>
      <c r="G46" s="21">
        <f>G47</f>
        <v>374</v>
      </c>
      <c r="H46" s="21">
        <f t="shared" si="12"/>
        <v>56</v>
      </c>
      <c r="I46" s="21">
        <f t="shared" si="12"/>
        <v>59</v>
      </c>
    </row>
    <row r="47" spans="2:10" s="2" customFormat="1" ht="47.25" customHeight="1" x14ac:dyDescent="0.2">
      <c r="B47" s="27" t="s">
        <v>92</v>
      </c>
      <c r="C47" s="24" t="s">
        <v>1</v>
      </c>
      <c r="D47" s="24" t="s">
        <v>55</v>
      </c>
      <c r="E47" s="23" t="s">
        <v>93</v>
      </c>
      <c r="F47" s="24" t="s">
        <v>53</v>
      </c>
      <c r="G47" s="28">
        <v>374</v>
      </c>
      <c r="H47" s="28">
        <v>56</v>
      </c>
      <c r="I47" s="28">
        <v>59</v>
      </c>
    </row>
    <row r="48" spans="2:10" s="2" customFormat="1" ht="33.6" customHeight="1" x14ac:dyDescent="0.2">
      <c r="B48" s="22" t="s">
        <v>3</v>
      </c>
      <c r="C48" s="18" t="s">
        <v>50</v>
      </c>
      <c r="D48" s="24"/>
      <c r="E48" s="23"/>
      <c r="F48" s="24"/>
      <c r="G48" s="21">
        <f>G49+G56+G60</f>
        <v>22042.6</v>
      </c>
      <c r="H48" s="21">
        <f>H49+H56+H60</f>
        <v>23515</v>
      </c>
      <c r="I48" s="21">
        <f>I49+I56+I60</f>
        <v>24582</v>
      </c>
    </row>
    <row r="49" spans="2:9" s="2" customFormat="1" ht="48.6" customHeight="1" x14ac:dyDescent="0.2">
      <c r="B49" s="22" t="s">
        <v>4</v>
      </c>
      <c r="C49" s="18" t="s">
        <v>50</v>
      </c>
      <c r="D49" s="18" t="s">
        <v>5</v>
      </c>
      <c r="E49" s="23"/>
      <c r="F49" s="24"/>
      <c r="G49" s="21">
        <f>G50</f>
        <v>20580.599999999999</v>
      </c>
      <c r="H49" s="21">
        <f t="shared" ref="H49:I50" si="13">H50</f>
        <v>22054</v>
      </c>
      <c r="I49" s="21">
        <f t="shared" si="13"/>
        <v>23089</v>
      </c>
    </row>
    <row r="50" spans="2:9" s="2" customFormat="1" ht="31.15" customHeight="1" x14ac:dyDescent="0.2">
      <c r="B50" s="22" t="s">
        <v>95</v>
      </c>
      <c r="C50" s="24" t="s">
        <v>50</v>
      </c>
      <c r="D50" s="24" t="s">
        <v>5</v>
      </c>
      <c r="E50" s="26" t="s">
        <v>96</v>
      </c>
      <c r="F50" s="24"/>
      <c r="G50" s="21">
        <f>G51</f>
        <v>20580.599999999999</v>
      </c>
      <c r="H50" s="21">
        <f t="shared" si="13"/>
        <v>22054</v>
      </c>
      <c r="I50" s="21">
        <f t="shared" si="13"/>
        <v>23089</v>
      </c>
    </row>
    <row r="51" spans="2:9" s="2" customFormat="1" ht="47.25" customHeight="1" x14ac:dyDescent="0.2">
      <c r="B51" s="22" t="s">
        <v>98</v>
      </c>
      <c r="C51" s="24" t="s">
        <v>50</v>
      </c>
      <c r="D51" s="24" t="s">
        <v>5</v>
      </c>
      <c r="E51" s="26" t="s">
        <v>99</v>
      </c>
      <c r="F51" s="24"/>
      <c r="G51" s="21">
        <f>G52+G53+G54+G55</f>
        <v>20580.599999999999</v>
      </c>
      <c r="H51" s="21">
        <f t="shared" ref="H51:I51" si="14">H52+H53+H54+H55</f>
        <v>22054</v>
      </c>
      <c r="I51" s="21">
        <f t="shared" si="14"/>
        <v>23089</v>
      </c>
    </row>
    <row r="52" spans="2:9" s="2" customFormat="1" ht="78.599999999999994" customHeight="1" x14ac:dyDescent="0.2">
      <c r="B52" s="27" t="s">
        <v>101</v>
      </c>
      <c r="C52" s="24" t="s">
        <v>50</v>
      </c>
      <c r="D52" s="24" t="s">
        <v>5</v>
      </c>
      <c r="E52" s="23" t="s">
        <v>302</v>
      </c>
      <c r="F52" s="24" t="s">
        <v>53</v>
      </c>
      <c r="G52" s="28">
        <v>12</v>
      </c>
      <c r="H52" s="28">
        <v>48</v>
      </c>
      <c r="I52" s="28">
        <v>51</v>
      </c>
    </row>
    <row r="53" spans="2:9" s="2" customFormat="1" ht="63.75" customHeight="1" x14ac:dyDescent="0.2">
      <c r="B53" s="27" t="s">
        <v>103</v>
      </c>
      <c r="C53" s="24" t="s">
        <v>50</v>
      </c>
      <c r="D53" s="24" t="s">
        <v>5</v>
      </c>
      <c r="E53" s="23" t="s">
        <v>104</v>
      </c>
      <c r="F53" s="24" t="s">
        <v>6</v>
      </c>
      <c r="G53" s="28">
        <v>20468.599999999999</v>
      </c>
      <c r="H53" s="28">
        <v>22006</v>
      </c>
      <c r="I53" s="28">
        <v>23038</v>
      </c>
    </row>
    <row r="54" spans="2:9" s="2" customFormat="1" ht="105.75" customHeight="1" x14ac:dyDescent="0.2">
      <c r="B54" s="27" t="s">
        <v>455</v>
      </c>
      <c r="C54" s="24" t="s">
        <v>50</v>
      </c>
      <c r="D54" s="24" t="s">
        <v>5</v>
      </c>
      <c r="E54" s="23" t="s">
        <v>457</v>
      </c>
      <c r="F54" s="24" t="s">
        <v>53</v>
      </c>
      <c r="G54" s="28">
        <v>30</v>
      </c>
      <c r="H54" s="28">
        <v>0</v>
      </c>
      <c r="I54" s="28">
        <v>0</v>
      </c>
    </row>
    <row r="55" spans="2:9" s="2" customFormat="1" ht="121.5" customHeight="1" x14ac:dyDescent="0.2">
      <c r="B55" s="27" t="s">
        <v>456</v>
      </c>
      <c r="C55" s="24" t="s">
        <v>50</v>
      </c>
      <c r="D55" s="24" t="s">
        <v>5</v>
      </c>
      <c r="E55" s="23" t="s">
        <v>457</v>
      </c>
      <c r="F55" s="24" t="s">
        <v>6</v>
      </c>
      <c r="G55" s="31">
        <v>70</v>
      </c>
      <c r="H55" s="28">
        <v>0</v>
      </c>
      <c r="I55" s="28">
        <v>0</v>
      </c>
    </row>
    <row r="56" spans="2:9" s="2" customFormat="1" ht="19.899999999999999" customHeight="1" x14ac:dyDescent="0.2">
      <c r="B56" s="35" t="s">
        <v>105</v>
      </c>
      <c r="C56" s="18" t="s">
        <v>50</v>
      </c>
      <c r="D56" s="18" t="s">
        <v>34</v>
      </c>
      <c r="E56" s="23"/>
      <c r="F56" s="24"/>
      <c r="G56" s="21">
        <f>G57</f>
        <v>442</v>
      </c>
      <c r="H56" s="21">
        <f t="shared" ref="H56:I58" si="15">H57</f>
        <v>325</v>
      </c>
      <c r="I56" s="21">
        <f t="shared" si="15"/>
        <v>325</v>
      </c>
    </row>
    <row r="57" spans="2:9" s="2" customFormat="1" ht="30" customHeight="1" x14ac:dyDescent="0.2">
      <c r="B57" s="22" t="s">
        <v>95</v>
      </c>
      <c r="C57" s="18" t="s">
        <v>50</v>
      </c>
      <c r="D57" s="18" t="s">
        <v>34</v>
      </c>
      <c r="E57" s="26" t="s">
        <v>96</v>
      </c>
      <c r="F57" s="24"/>
      <c r="G57" s="21">
        <f>G58</f>
        <v>442</v>
      </c>
      <c r="H57" s="21">
        <f t="shared" si="15"/>
        <v>325</v>
      </c>
      <c r="I57" s="21">
        <f t="shared" si="15"/>
        <v>325</v>
      </c>
    </row>
    <row r="58" spans="2:9" s="2" customFormat="1" ht="61.9" customHeight="1" x14ac:dyDescent="0.2">
      <c r="B58" s="22" t="s">
        <v>98</v>
      </c>
      <c r="C58" s="18" t="s">
        <v>50</v>
      </c>
      <c r="D58" s="18" t="s">
        <v>34</v>
      </c>
      <c r="E58" s="26" t="s">
        <v>99</v>
      </c>
      <c r="F58" s="24"/>
      <c r="G58" s="21">
        <f>G59</f>
        <v>442</v>
      </c>
      <c r="H58" s="21">
        <f t="shared" si="15"/>
        <v>325</v>
      </c>
      <c r="I58" s="21">
        <f t="shared" si="15"/>
        <v>325</v>
      </c>
    </row>
    <row r="59" spans="2:9" s="2" customFormat="1" ht="48.75" customHeight="1" x14ac:dyDescent="0.2">
      <c r="B59" s="27" t="s">
        <v>102</v>
      </c>
      <c r="C59" s="24" t="s">
        <v>50</v>
      </c>
      <c r="D59" s="24" t="s">
        <v>34</v>
      </c>
      <c r="E59" s="23" t="s">
        <v>285</v>
      </c>
      <c r="F59" s="24" t="s">
        <v>6</v>
      </c>
      <c r="G59" s="28">
        <v>442</v>
      </c>
      <c r="H59" s="28">
        <v>325</v>
      </c>
      <c r="I59" s="28">
        <v>325</v>
      </c>
    </row>
    <row r="60" spans="2:9" s="2" customFormat="1" ht="31.15" customHeight="1" x14ac:dyDescent="0.2">
      <c r="B60" s="35" t="s">
        <v>7</v>
      </c>
      <c r="C60" s="18" t="s">
        <v>50</v>
      </c>
      <c r="D60" s="18" t="s">
        <v>8</v>
      </c>
      <c r="E60" s="23"/>
      <c r="F60" s="24"/>
      <c r="G60" s="21">
        <f>G61</f>
        <v>1020</v>
      </c>
      <c r="H60" s="21">
        <f t="shared" ref="H60:I62" si="16">H61</f>
        <v>1136</v>
      </c>
      <c r="I60" s="21">
        <f t="shared" si="16"/>
        <v>1168</v>
      </c>
    </row>
    <row r="61" spans="2:9" s="2" customFormat="1" ht="30" customHeight="1" x14ac:dyDescent="0.2">
      <c r="B61" s="22" t="s">
        <v>95</v>
      </c>
      <c r="C61" s="18" t="s">
        <v>50</v>
      </c>
      <c r="D61" s="18" t="s">
        <v>8</v>
      </c>
      <c r="E61" s="26" t="s">
        <v>96</v>
      </c>
      <c r="F61" s="24"/>
      <c r="G61" s="21">
        <f>G62</f>
        <v>1020</v>
      </c>
      <c r="H61" s="21">
        <f t="shared" si="16"/>
        <v>1136</v>
      </c>
      <c r="I61" s="21">
        <f t="shared" si="16"/>
        <v>1168</v>
      </c>
    </row>
    <row r="62" spans="2:9" s="2" customFormat="1" ht="52.5" customHeight="1" x14ac:dyDescent="0.2">
      <c r="B62" s="22" t="s">
        <v>94</v>
      </c>
      <c r="C62" s="18" t="s">
        <v>50</v>
      </c>
      <c r="D62" s="18" t="s">
        <v>8</v>
      </c>
      <c r="E62" s="26" t="s">
        <v>97</v>
      </c>
      <c r="F62" s="24"/>
      <c r="G62" s="21">
        <f>G63</f>
        <v>1020</v>
      </c>
      <c r="H62" s="21">
        <f t="shared" si="16"/>
        <v>1136</v>
      </c>
      <c r="I62" s="21">
        <f t="shared" si="16"/>
        <v>1168</v>
      </c>
    </row>
    <row r="63" spans="2:9" s="2" customFormat="1" ht="61.5" customHeight="1" x14ac:dyDescent="0.2">
      <c r="B63" s="27" t="s">
        <v>100</v>
      </c>
      <c r="C63" s="24" t="s">
        <v>50</v>
      </c>
      <c r="D63" s="24" t="s">
        <v>8</v>
      </c>
      <c r="E63" s="23" t="s">
        <v>298</v>
      </c>
      <c r="F63" s="24" t="s">
        <v>53</v>
      </c>
      <c r="G63" s="28">
        <v>1020</v>
      </c>
      <c r="H63" s="28">
        <v>1136</v>
      </c>
      <c r="I63" s="28">
        <v>1168</v>
      </c>
    </row>
    <row r="64" spans="2:9" s="2" customFormat="1" ht="15.75" x14ac:dyDescent="0.2">
      <c r="B64" s="22" t="s">
        <v>9</v>
      </c>
      <c r="C64" s="18" t="s">
        <v>55</v>
      </c>
      <c r="D64" s="18"/>
      <c r="E64" s="23"/>
      <c r="F64" s="24"/>
      <c r="G64" s="21">
        <f>G65+G69+G81+G88</f>
        <v>124118.9</v>
      </c>
      <c r="H64" s="21">
        <f>H65+H69+H81+H88</f>
        <v>57298.099999999991</v>
      </c>
      <c r="I64" s="21">
        <f>I65+I69+I81+I88</f>
        <v>61760.2</v>
      </c>
    </row>
    <row r="65" spans="2:9" s="2" customFormat="1" ht="15.75" x14ac:dyDescent="0.2">
      <c r="B65" s="17" t="s">
        <v>10</v>
      </c>
      <c r="C65" s="18" t="s">
        <v>55</v>
      </c>
      <c r="D65" s="18" t="s">
        <v>11</v>
      </c>
      <c r="E65" s="23"/>
      <c r="F65" s="24"/>
      <c r="G65" s="21">
        <f>G66</f>
        <v>912.9</v>
      </c>
      <c r="H65" s="21">
        <f t="shared" ref="H65:I67" si="17">H66</f>
        <v>912.9</v>
      </c>
      <c r="I65" s="21">
        <f t="shared" si="17"/>
        <v>912.9</v>
      </c>
    </row>
    <row r="66" spans="2:9" s="2" customFormat="1" ht="63" x14ac:dyDescent="0.2">
      <c r="B66" s="22" t="s">
        <v>306</v>
      </c>
      <c r="C66" s="18" t="s">
        <v>55</v>
      </c>
      <c r="D66" s="18" t="s">
        <v>11</v>
      </c>
      <c r="E66" s="26" t="s">
        <v>107</v>
      </c>
      <c r="F66" s="24"/>
      <c r="G66" s="21">
        <f>G67</f>
        <v>912.9</v>
      </c>
      <c r="H66" s="21">
        <f t="shared" si="17"/>
        <v>912.9</v>
      </c>
      <c r="I66" s="21">
        <f t="shared" si="17"/>
        <v>912.9</v>
      </c>
    </row>
    <row r="67" spans="2:9" s="2" customFormat="1" ht="31.5" x14ac:dyDescent="0.2">
      <c r="B67" s="22" t="s">
        <v>108</v>
      </c>
      <c r="C67" s="18" t="s">
        <v>55</v>
      </c>
      <c r="D67" s="18" t="s">
        <v>11</v>
      </c>
      <c r="E67" s="26" t="s">
        <v>109</v>
      </c>
      <c r="F67" s="24"/>
      <c r="G67" s="21">
        <f>G68</f>
        <v>912.9</v>
      </c>
      <c r="H67" s="21">
        <f t="shared" si="17"/>
        <v>912.9</v>
      </c>
      <c r="I67" s="21">
        <f t="shared" si="17"/>
        <v>912.9</v>
      </c>
    </row>
    <row r="68" spans="2:9" s="2" customFormat="1" ht="74.25" customHeight="1" x14ac:dyDescent="0.2">
      <c r="B68" s="27" t="s">
        <v>380</v>
      </c>
      <c r="C68" s="24" t="s">
        <v>55</v>
      </c>
      <c r="D68" s="24" t="s">
        <v>11</v>
      </c>
      <c r="E68" s="23" t="s">
        <v>106</v>
      </c>
      <c r="F68" s="24" t="s">
        <v>53</v>
      </c>
      <c r="G68" s="31">
        <v>912.9</v>
      </c>
      <c r="H68" s="31">
        <v>912.9</v>
      </c>
      <c r="I68" s="31">
        <v>912.9</v>
      </c>
    </row>
    <row r="69" spans="2:9" s="2" customFormat="1" ht="21.6" customHeight="1" x14ac:dyDescent="0.2">
      <c r="B69" s="17" t="s">
        <v>12</v>
      </c>
      <c r="C69" s="18" t="s">
        <v>55</v>
      </c>
      <c r="D69" s="18" t="s">
        <v>5</v>
      </c>
      <c r="E69" s="23"/>
      <c r="F69" s="24"/>
      <c r="G69" s="21">
        <f>G70+G78</f>
        <v>98291.4</v>
      </c>
      <c r="H69" s="21">
        <f>H70+H78</f>
        <v>51123.599999999991</v>
      </c>
      <c r="I69" s="21">
        <f>I70+I78</f>
        <v>55500.499999999993</v>
      </c>
    </row>
    <row r="70" spans="2:9" s="2" customFormat="1" ht="31.5" x14ac:dyDescent="0.2">
      <c r="B70" s="22" t="s">
        <v>112</v>
      </c>
      <c r="C70" s="18" t="s">
        <v>55</v>
      </c>
      <c r="D70" s="18" t="s">
        <v>5</v>
      </c>
      <c r="E70" s="26" t="s">
        <v>113</v>
      </c>
      <c r="F70" s="24"/>
      <c r="G70" s="21">
        <f>G71+G73+G76</f>
        <v>96728.4</v>
      </c>
      <c r="H70" s="21">
        <f>H71+H73+H76</f>
        <v>49505.599999999991</v>
      </c>
      <c r="I70" s="21">
        <f>I71+I73+I76</f>
        <v>53882.499999999993</v>
      </c>
    </row>
    <row r="71" spans="2:9" s="2" customFormat="1" ht="31.5" x14ac:dyDescent="0.2">
      <c r="B71" s="22" t="s">
        <v>114</v>
      </c>
      <c r="C71" s="18" t="s">
        <v>55</v>
      </c>
      <c r="D71" s="18" t="s">
        <v>5</v>
      </c>
      <c r="E71" s="26" t="s">
        <v>115</v>
      </c>
      <c r="F71" s="24"/>
      <c r="G71" s="21">
        <f>G72</f>
        <v>3584.4</v>
      </c>
      <c r="H71" s="21">
        <f t="shared" ref="H71:I71" si="18">H72</f>
        <v>2065.6999999999998</v>
      </c>
      <c r="I71" s="21">
        <f t="shared" si="18"/>
        <v>2065.6999999999998</v>
      </c>
    </row>
    <row r="72" spans="2:9" s="2" customFormat="1" ht="48" customHeight="1" x14ac:dyDescent="0.2">
      <c r="B72" s="27" t="s">
        <v>116</v>
      </c>
      <c r="C72" s="24" t="s">
        <v>55</v>
      </c>
      <c r="D72" s="24" t="s">
        <v>5</v>
      </c>
      <c r="E72" s="23" t="s">
        <v>303</v>
      </c>
      <c r="F72" s="24" t="s">
        <v>53</v>
      </c>
      <c r="G72" s="28">
        <v>3584.4</v>
      </c>
      <c r="H72" s="28">
        <v>2065.6999999999998</v>
      </c>
      <c r="I72" s="28">
        <v>2065.6999999999998</v>
      </c>
    </row>
    <row r="73" spans="2:9" s="2" customFormat="1" ht="33" customHeight="1" x14ac:dyDescent="0.2">
      <c r="B73" s="22" t="s">
        <v>117</v>
      </c>
      <c r="C73" s="18" t="s">
        <v>55</v>
      </c>
      <c r="D73" s="18" t="s">
        <v>5</v>
      </c>
      <c r="E73" s="26" t="s">
        <v>118</v>
      </c>
      <c r="F73" s="18"/>
      <c r="G73" s="21">
        <f>G74+G75</f>
        <v>92644</v>
      </c>
      <c r="H73" s="21">
        <f t="shared" ref="H73:I73" si="19">H74+H75</f>
        <v>46939.899999999994</v>
      </c>
      <c r="I73" s="21">
        <f t="shared" si="19"/>
        <v>51316.799999999996</v>
      </c>
    </row>
    <row r="74" spans="2:9" s="2" customFormat="1" ht="30" customHeight="1" x14ac:dyDescent="0.2">
      <c r="B74" s="27" t="s">
        <v>119</v>
      </c>
      <c r="C74" s="24" t="s">
        <v>55</v>
      </c>
      <c r="D74" s="24" t="s">
        <v>5</v>
      </c>
      <c r="E74" s="23" t="s">
        <v>120</v>
      </c>
      <c r="F74" s="24" t="s">
        <v>53</v>
      </c>
      <c r="G74" s="28">
        <v>13828.8</v>
      </c>
      <c r="H74" s="28">
        <v>10038.799999999999</v>
      </c>
      <c r="I74" s="28">
        <v>11226.6</v>
      </c>
    </row>
    <row r="75" spans="2:9" s="2" customFormat="1" ht="67.5" customHeight="1" x14ac:dyDescent="0.2">
      <c r="B75" s="27" t="s">
        <v>363</v>
      </c>
      <c r="C75" s="24" t="s">
        <v>55</v>
      </c>
      <c r="D75" s="24" t="s">
        <v>5</v>
      </c>
      <c r="E75" s="24" t="s">
        <v>364</v>
      </c>
      <c r="F75" s="24" t="s">
        <v>53</v>
      </c>
      <c r="G75" s="28">
        <f>58815.2+20000</f>
        <v>78815.199999999997</v>
      </c>
      <c r="H75" s="28">
        <v>36901.1</v>
      </c>
      <c r="I75" s="28">
        <v>40090.199999999997</v>
      </c>
    </row>
    <row r="76" spans="2:9" s="2" customFormat="1" ht="37.5" customHeight="1" x14ac:dyDescent="0.2">
      <c r="B76" s="22" t="s">
        <v>110</v>
      </c>
      <c r="C76" s="18" t="s">
        <v>55</v>
      </c>
      <c r="D76" s="18" t="s">
        <v>5</v>
      </c>
      <c r="E76" s="26" t="s">
        <v>111</v>
      </c>
      <c r="F76" s="24"/>
      <c r="G76" s="21">
        <f t="shared" ref="G76:I76" si="20">G77</f>
        <v>500</v>
      </c>
      <c r="H76" s="21">
        <f t="shared" si="20"/>
        <v>500</v>
      </c>
      <c r="I76" s="21">
        <f t="shared" si="20"/>
        <v>500</v>
      </c>
    </row>
    <row r="77" spans="2:9" s="2" customFormat="1" ht="46.5" customHeight="1" x14ac:dyDescent="0.2">
      <c r="B77" s="27" t="s">
        <v>121</v>
      </c>
      <c r="C77" s="24" t="s">
        <v>55</v>
      </c>
      <c r="D77" s="24" t="s">
        <v>5</v>
      </c>
      <c r="E77" s="23" t="s">
        <v>288</v>
      </c>
      <c r="F77" s="24" t="s">
        <v>53</v>
      </c>
      <c r="G77" s="28">
        <v>500</v>
      </c>
      <c r="H77" s="28">
        <v>500</v>
      </c>
      <c r="I77" s="28">
        <v>500</v>
      </c>
    </row>
    <row r="78" spans="2:9" s="2" customFormat="1" ht="57.75" customHeight="1" x14ac:dyDescent="0.2">
      <c r="B78" s="36" t="s">
        <v>306</v>
      </c>
      <c r="C78" s="24" t="s">
        <v>55</v>
      </c>
      <c r="D78" s="24" t="s">
        <v>5</v>
      </c>
      <c r="E78" s="37" t="s">
        <v>107</v>
      </c>
      <c r="F78" s="24"/>
      <c r="G78" s="21">
        <f>G79</f>
        <v>1563</v>
      </c>
      <c r="H78" s="21">
        <f t="shared" ref="H78:I79" si="21">H79</f>
        <v>1618</v>
      </c>
      <c r="I78" s="21">
        <f t="shared" si="21"/>
        <v>1618</v>
      </c>
    </row>
    <row r="79" spans="2:9" s="2" customFormat="1" ht="31.9" customHeight="1" x14ac:dyDescent="0.2">
      <c r="B79" s="36" t="s">
        <v>108</v>
      </c>
      <c r="C79" s="24" t="s">
        <v>55</v>
      </c>
      <c r="D79" s="24" t="s">
        <v>5</v>
      </c>
      <c r="E79" s="37" t="s">
        <v>109</v>
      </c>
      <c r="F79" s="24"/>
      <c r="G79" s="21">
        <f>G80</f>
        <v>1563</v>
      </c>
      <c r="H79" s="21">
        <f t="shared" si="21"/>
        <v>1618</v>
      </c>
      <c r="I79" s="21">
        <f t="shared" si="21"/>
        <v>1618</v>
      </c>
    </row>
    <row r="80" spans="2:9" s="2" customFormat="1" ht="28.9" customHeight="1" x14ac:dyDescent="0.2">
      <c r="B80" s="27" t="s">
        <v>119</v>
      </c>
      <c r="C80" s="24" t="s">
        <v>55</v>
      </c>
      <c r="D80" s="24" t="s">
        <v>5</v>
      </c>
      <c r="E80" s="38" t="s">
        <v>284</v>
      </c>
      <c r="F80" s="24" t="s">
        <v>53</v>
      </c>
      <c r="G80" s="28">
        <v>1563</v>
      </c>
      <c r="H80" s="28">
        <v>1618</v>
      </c>
      <c r="I80" s="28">
        <v>1618</v>
      </c>
    </row>
    <row r="81" spans="2:9" s="2" customFormat="1" ht="21" customHeight="1" x14ac:dyDescent="0.2">
      <c r="B81" s="22" t="s">
        <v>64</v>
      </c>
      <c r="C81" s="18" t="s">
        <v>55</v>
      </c>
      <c r="D81" s="18" t="s">
        <v>34</v>
      </c>
      <c r="E81" s="26"/>
      <c r="F81" s="18"/>
      <c r="G81" s="21">
        <f>G82+G85</f>
        <v>2789.5</v>
      </c>
      <c r="H81" s="21">
        <f t="shared" ref="H81:I81" si="22">H82+H85</f>
        <v>1870</v>
      </c>
      <c r="I81" s="21">
        <f t="shared" si="22"/>
        <v>1890</v>
      </c>
    </row>
    <row r="82" spans="2:9" s="2" customFormat="1" ht="31.15" customHeight="1" x14ac:dyDescent="0.2">
      <c r="B82" s="22" t="s">
        <v>76</v>
      </c>
      <c r="C82" s="18" t="s">
        <v>55</v>
      </c>
      <c r="D82" s="18" t="s">
        <v>34</v>
      </c>
      <c r="E82" s="26" t="s">
        <v>78</v>
      </c>
      <c r="F82" s="18"/>
      <c r="G82" s="21">
        <f>G83</f>
        <v>743</v>
      </c>
      <c r="H82" s="21">
        <f t="shared" ref="H82:I83" si="23">H83</f>
        <v>610</v>
      </c>
      <c r="I82" s="21">
        <f t="shared" si="23"/>
        <v>610</v>
      </c>
    </row>
    <row r="83" spans="2:9" s="2" customFormat="1" ht="35.25" customHeight="1" x14ac:dyDescent="0.2">
      <c r="B83" s="22" t="s">
        <v>77</v>
      </c>
      <c r="C83" s="18" t="s">
        <v>55</v>
      </c>
      <c r="D83" s="18" t="s">
        <v>34</v>
      </c>
      <c r="E83" s="26" t="s">
        <v>79</v>
      </c>
      <c r="F83" s="18"/>
      <c r="G83" s="21">
        <f>G84</f>
        <v>743</v>
      </c>
      <c r="H83" s="21">
        <f t="shared" si="23"/>
        <v>610</v>
      </c>
      <c r="I83" s="21">
        <f t="shared" si="23"/>
        <v>610</v>
      </c>
    </row>
    <row r="84" spans="2:9" s="2" customFormat="1" ht="34.5" customHeight="1" x14ac:dyDescent="0.2">
      <c r="B84" s="27" t="s">
        <v>122</v>
      </c>
      <c r="C84" s="24" t="s">
        <v>55</v>
      </c>
      <c r="D84" s="24" t="s">
        <v>34</v>
      </c>
      <c r="E84" s="23" t="s">
        <v>123</v>
      </c>
      <c r="F84" s="24" t="s">
        <v>53</v>
      </c>
      <c r="G84" s="28">
        <v>743</v>
      </c>
      <c r="H84" s="28">
        <v>610</v>
      </c>
      <c r="I84" s="28">
        <v>610</v>
      </c>
    </row>
    <row r="85" spans="2:9" s="2" customFormat="1" ht="33" customHeight="1" x14ac:dyDescent="0.2">
      <c r="B85" s="22" t="s">
        <v>66</v>
      </c>
      <c r="C85" s="18" t="s">
        <v>55</v>
      </c>
      <c r="D85" s="18" t="s">
        <v>34</v>
      </c>
      <c r="E85" s="26" t="s">
        <v>68</v>
      </c>
      <c r="F85" s="24"/>
      <c r="G85" s="21">
        <f>G86</f>
        <v>2046.5</v>
      </c>
      <c r="H85" s="21">
        <f t="shared" ref="H85:I86" si="24">H86</f>
        <v>1260</v>
      </c>
      <c r="I85" s="21">
        <f t="shared" si="24"/>
        <v>1280</v>
      </c>
    </row>
    <row r="86" spans="2:9" s="2" customFormat="1" ht="30" customHeight="1" x14ac:dyDescent="0.2">
      <c r="B86" s="22" t="s">
        <v>124</v>
      </c>
      <c r="C86" s="18" t="s">
        <v>55</v>
      </c>
      <c r="D86" s="18" t="s">
        <v>34</v>
      </c>
      <c r="E86" s="26" t="s">
        <v>125</v>
      </c>
      <c r="F86" s="18"/>
      <c r="G86" s="21">
        <f>G87</f>
        <v>2046.5</v>
      </c>
      <c r="H86" s="21">
        <f t="shared" si="24"/>
        <v>1260</v>
      </c>
      <c r="I86" s="21">
        <f t="shared" si="24"/>
        <v>1280</v>
      </c>
    </row>
    <row r="87" spans="2:9" s="2" customFormat="1" ht="33" customHeight="1" x14ac:dyDescent="0.2">
      <c r="B87" s="27" t="s">
        <v>126</v>
      </c>
      <c r="C87" s="24" t="s">
        <v>55</v>
      </c>
      <c r="D87" s="24" t="s">
        <v>34</v>
      </c>
      <c r="E87" s="23" t="s">
        <v>127</v>
      </c>
      <c r="F87" s="24" t="s">
        <v>53</v>
      </c>
      <c r="G87" s="28">
        <v>2046.5</v>
      </c>
      <c r="H87" s="28">
        <v>1260</v>
      </c>
      <c r="I87" s="28">
        <v>1280</v>
      </c>
    </row>
    <row r="88" spans="2:9" s="2" customFormat="1" ht="34.5" customHeight="1" x14ac:dyDescent="0.2">
      <c r="B88" s="22" t="s">
        <v>13</v>
      </c>
      <c r="C88" s="18" t="s">
        <v>55</v>
      </c>
      <c r="D88" s="18" t="s">
        <v>14</v>
      </c>
      <c r="E88" s="23"/>
      <c r="F88" s="24"/>
      <c r="G88" s="21">
        <f>G89+G95+G98+G103</f>
        <v>22125.1</v>
      </c>
      <c r="H88" s="21">
        <f t="shared" ref="H88:I88" si="25">H89+H95+H98+H103</f>
        <v>3391.6</v>
      </c>
      <c r="I88" s="21">
        <f t="shared" si="25"/>
        <v>3456.8</v>
      </c>
    </row>
    <row r="89" spans="2:9" s="2" customFormat="1" ht="64.900000000000006" customHeight="1" x14ac:dyDescent="0.2">
      <c r="B89" s="22" t="s">
        <v>134</v>
      </c>
      <c r="C89" s="18" t="s">
        <v>55</v>
      </c>
      <c r="D89" s="18" t="s">
        <v>14</v>
      </c>
      <c r="E89" s="26" t="s">
        <v>135</v>
      </c>
      <c r="F89" s="24"/>
      <c r="G89" s="21">
        <f>G92+G90</f>
        <v>15050.8</v>
      </c>
      <c r="H89" s="21">
        <f t="shared" ref="H89:I89" si="26">H92</f>
        <v>471.8</v>
      </c>
      <c r="I89" s="21">
        <f t="shared" si="26"/>
        <v>471.8</v>
      </c>
    </row>
    <row r="90" spans="2:9" s="2" customFormat="1" ht="39" customHeight="1" x14ac:dyDescent="0.2">
      <c r="B90" s="22" t="s">
        <v>153</v>
      </c>
      <c r="C90" s="18" t="s">
        <v>55</v>
      </c>
      <c r="D90" s="18" t="s">
        <v>14</v>
      </c>
      <c r="E90" s="26" t="s">
        <v>154</v>
      </c>
      <c r="F90" s="24"/>
      <c r="G90" s="21">
        <f>G91</f>
        <v>14509</v>
      </c>
      <c r="H90" s="21">
        <f t="shared" ref="H90:I90" si="27">H91</f>
        <v>0</v>
      </c>
      <c r="I90" s="21">
        <f t="shared" si="27"/>
        <v>0</v>
      </c>
    </row>
    <row r="91" spans="2:9" s="2" customFormat="1" ht="87.75" customHeight="1" x14ac:dyDescent="0.2">
      <c r="B91" s="27" t="s">
        <v>415</v>
      </c>
      <c r="C91" s="24" t="s">
        <v>55</v>
      </c>
      <c r="D91" s="24" t="s">
        <v>14</v>
      </c>
      <c r="E91" s="24" t="s">
        <v>416</v>
      </c>
      <c r="F91" s="24" t="s">
        <v>21</v>
      </c>
      <c r="G91" s="28">
        <v>14509</v>
      </c>
      <c r="H91" s="28">
        <v>0</v>
      </c>
      <c r="I91" s="28">
        <v>0</v>
      </c>
    </row>
    <row r="92" spans="2:9" s="2" customFormat="1" ht="41.25" customHeight="1" x14ac:dyDescent="0.2">
      <c r="B92" s="22" t="s">
        <v>132</v>
      </c>
      <c r="C92" s="18" t="s">
        <v>55</v>
      </c>
      <c r="D92" s="18" t="s">
        <v>14</v>
      </c>
      <c r="E92" s="26" t="s">
        <v>133</v>
      </c>
      <c r="F92" s="24"/>
      <c r="G92" s="21">
        <f>G93+G94</f>
        <v>541.79999999999995</v>
      </c>
      <c r="H92" s="21">
        <f t="shared" ref="H92:I92" si="28">H93+H94</f>
        <v>471.8</v>
      </c>
      <c r="I92" s="21">
        <f t="shared" si="28"/>
        <v>471.8</v>
      </c>
    </row>
    <row r="93" spans="2:9" s="2" customFormat="1" ht="69.75" customHeight="1" x14ac:dyDescent="0.2">
      <c r="B93" s="29" t="s">
        <v>128</v>
      </c>
      <c r="C93" s="24" t="s">
        <v>55</v>
      </c>
      <c r="D93" s="24" t="s">
        <v>14</v>
      </c>
      <c r="E93" s="23" t="s">
        <v>129</v>
      </c>
      <c r="F93" s="24" t="s">
        <v>53</v>
      </c>
      <c r="G93" s="28">
        <v>351.8</v>
      </c>
      <c r="H93" s="28">
        <v>351.8</v>
      </c>
      <c r="I93" s="28">
        <v>351.8</v>
      </c>
    </row>
    <row r="94" spans="2:9" s="2" customFormat="1" ht="52.5" customHeight="1" x14ac:dyDescent="0.2">
      <c r="B94" s="29" t="s">
        <v>130</v>
      </c>
      <c r="C94" s="24" t="s">
        <v>55</v>
      </c>
      <c r="D94" s="24" t="s">
        <v>14</v>
      </c>
      <c r="E94" s="23" t="s">
        <v>131</v>
      </c>
      <c r="F94" s="24" t="s">
        <v>53</v>
      </c>
      <c r="G94" s="28">
        <v>190</v>
      </c>
      <c r="H94" s="28">
        <v>120</v>
      </c>
      <c r="I94" s="28">
        <v>120</v>
      </c>
    </row>
    <row r="95" spans="2:9" s="2" customFormat="1" ht="37.5" customHeight="1" x14ac:dyDescent="0.2">
      <c r="B95" s="22" t="s">
        <v>139</v>
      </c>
      <c r="C95" s="18" t="s">
        <v>55</v>
      </c>
      <c r="D95" s="18" t="s">
        <v>14</v>
      </c>
      <c r="E95" s="26" t="s">
        <v>140</v>
      </c>
      <c r="F95" s="24"/>
      <c r="G95" s="21">
        <f>G96</f>
        <v>96</v>
      </c>
      <c r="H95" s="21">
        <f t="shared" ref="H95:I96" si="29">H96</f>
        <v>135</v>
      </c>
      <c r="I95" s="21">
        <f t="shared" si="29"/>
        <v>148</v>
      </c>
    </row>
    <row r="96" spans="2:9" s="2" customFormat="1" ht="33" customHeight="1" x14ac:dyDescent="0.2">
      <c r="B96" s="22" t="s">
        <v>136</v>
      </c>
      <c r="C96" s="18" t="s">
        <v>55</v>
      </c>
      <c r="D96" s="18" t="s">
        <v>14</v>
      </c>
      <c r="E96" s="26" t="s">
        <v>137</v>
      </c>
      <c r="F96" s="18"/>
      <c r="G96" s="21">
        <f>G97</f>
        <v>96</v>
      </c>
      <c r="H96" s="21">
        <f t="shared" si="29"/>
        <v>135</v>
      </c>
      <c r="I96" s="21">
        <f t="shared" si="29"/>
        <v>148</v>
      </c>
    </row>
    <row r="97" spans="2:10" s="2" customFormat="1" ht="37.5" customHeight="1" x14ac:dyDescent="0.2">
      <c r="B97" s="27" t="s">
        <v>138</v>
      </c>
      <c r="C97" s="24" t="s">
        <v>55</v>
      </c>
      <c r="D97" s="24" t="s">
        <v>14</v>
      </c>
      <c r="E97" s="23" t="s">
        <v>289</v>
      </c>
      <c r="F97" s="24" t="s">
        <v>53</v>
      </c>
      <c r="G97" s="28">
        <v>96</v>
      </c>
      <c r="H97" s="28">
        <v>135</v>
      </c>
      <c r="I97" s="28">
        <v>148</v>
      </c>
    </row>
    <row r="98" spans="2:10" s="2" customFormat="1" ht="36.75" customHeight="1" x14ac:dyDescent="0.2">
      <c r="B98" s="22" t="s">
        <v>141</v>
      </c>
      <c r="C98" s="18" t="s">
        <v>55</v>
      </c>
      <c r="D98" s="18" t="s">
        <v>14</v>
      </c>
      <c r="E98" s="26" t="s">
        <v>142</v>
      </c>
      <c r="F98" s="18"/>
      <c r="G98" s="21">
        <f>G99+G101</f>
        <v>784</v>
      </c>
      <c r="H98" s="21">
        <f t="shared" ref="H98:I98" si="30">H99+H101</f>
        <v>965</v>
      </c>
      <c r="I98" s="21">
        <f t="shared" si="30"/>
        <v>966</v>
      </c>
    </row>
    <row r="99" spans="2:10" s="2" customFormat="1" ht="30.6" customHeight="1" x14ac:dyDescent="0.2">
      <c r="B99" s="22" t="s">
        <v>307</v>
      </c>
      <c r="C99" s="18" t="s">
        <v>55</v>
      </c>
      <c r="D99" s="18" t="s">
        <v>14</v>
      </c>
      <c r="E99" s="26" t="s">
        <v>143</v>
      </c>
      <c r="F99" s="18"/>
      <c r="G99" s="21">
        <f>G100</f>
        <v>719</v>
      </c>
      <c r="H99" s="21">
        <f t="shared" ref="H99:I99" si="31">H100</f>
        <v>900</v>
      </c>
      <c r="I99" s="21">
        <f t="shared" si="31"/>
        <v>900</v>
      </c>
    </row>
    <row r="100" spans="2:10" s="2" customFormat="1" ht="47.25" x14ac:dyDescent="0.2">
      <c r="B100" s="29" t="s">
        <v>144</v>
      </c>
      <c r="C100" s="24" t="s">
        <v>55</v>
      </c>
      <c r="D100" s="24" t="s">
        <v>14</v>
      </c>
      <c r="E100" s="39" t="s">
        <v>145</v>
      </c>
      <c r="F100" s="24" t="s">
        <v>53</v>
      </c>
      <c r="G100" s="28">
        <v>719</v>
      </c>
      <c r="H100" s="28">
        <v>900</v>
      </c>
      <c r="I100" s="28">
        <v>900</v>
      </c>
    </row>
    <row r="101" spans="2:10" s="2" customFormat="1" ht="47.25" x14ac:dyDescent="0.2">
      <c r="B101" s="22" t="s">
        <v>308</v>
      </c>
      <c r="C101" s="18" t="s">
        <v>55</v>
      </c>
      <c r="D101" s="18" t="s">
        <v>14</v>
      </c>
      <c r="E101" s="26" t="s">
        <v>326</v>
      </c>
      <c r="F101" s="18"/>
      <c r="G101" s="21">
        <f>G102</f>
        <v>65</v>
      </c>
      <c r="H101" s="21">
        <f t="shared" ref="H101:I101" si="32">H102</f>
        <v>65</v>
      </c>
      <c r="I101" s="21">
        <f t="shared" si="32"/>
        <v>66</v>
      </c>
    </row>
    <row r="102" spans="2:10" s="2" customFormat="1" ht="63" customHeight="1" x14ac:dyDescent="0.2">
      <c r="B102" s="27" t="s">
        <v>299</v>
      </c>
      <c r="C102" s="24" t="s">
        <v>55</v>
      </c>
      <c r="D102" s="24" t="s">
        <v>14</v>
      </c>
      <c r="E102" s="23" t="s">
        <v>327</v>
      </c>
      <c r="F102" s="24" t="s">
        <v>53</v>
      </c>
      <c r="G102" s="28">
        <v>65</v>
      </c>
      <c r="H102" s="28">
        <v>65</v>
      </c>
      <c r="I102" s="28">
        <v>66</v>
      </c>
    </row>
    <row r="103" spans="2:10" s="2" customFormat="1" ht="31.5" customHeight="1" x14ac:dyDescent="0.2">
      <c r="B103" s="22" t="s">
        <v>66</v>
      </c>
      <c r="C103" s="18" t="s">
        <v>55</v>
      </c>
      <c r="D103" s="18" t="s">
        <v>14</v>
      </c>
      <c r="E103" s="26" t="s">
        <v>68</v>
      </c>
      <c r="F103" s="18"/>
      <c r="G103" s="21">
        <f>G104</f>
        <v>6194.3</v>
      </c>
      <c r="H103" s="21">
        <f t="shared" ref="H103:I104" si="33">H104</f>
        <v>1819.8</v>
      </c>
      <c r="I103" s="21">
        <f t="shared" si="33"/>
        <v>1871</v>
      </c>
    </row>
    <row r="104" spans="2:10" s="2" customFormat="1" ht="47.25" customHeight="1" x14ac:dyDescent="0.2">
      <c r="B104" s="22" t="s">
        <v>146</v>
      </c>
      <c r="C104" s="18" t="s">
        <v>55</v>
      </c>
      <c r="D104" s="18" t="s">
        <v>14</v>
      </c>
      <c r="E104" s="26" t="s">
        <v>147</v>
      </c>
      <c r="F104" s="18"/>
      <c r="G104" s="21">
        <f>G105</f>
        <v>6194.3</v>
      </c>
      <c r="H104" s="21">
        <f t="shared" si="33"/>
        <v>1819.8</v>
      </c>
      <c r="I104" s="21">
        <f t="shared" si="33"/>
        <v>1871</v>
      </c>
    </row>
    <row r="105" spans="2:10" s="2" customFormat="1" ht="64.900000000000006" customHeight="1" x14ac:dyDescent="0.2">
      <c r="B105" s="27" t="s">
        <v>148</v>
      </c>
      <c r="C105" s="24" t="s">
        <v>55</v>
      </c>
      <c r="D105" s="24" t="s">
        <v>14</v>
      </c>
      <c r="E105" s="23" t="s">
        <v>290</v>
      </c>
      <c r="F105" s="24" t="s">
        <v>53</v>
      </c>
      <c r="G105" s="28">
        <f>5580+614.3</f>
        <v>6194.3</v>
      </c>
      <c r="H105" s="28">
        <v>1819.8</v>
      </c>
      <c r="I105" s="28">
        <v>1871</v>
      </c>
    </row>
    <row r="106" spans="2:10" s="2" customFormat="1" ht="21.75" customHeight="1" x14ac:dyDescent="0.2">
      <c r="B106" s="17" t="s">
        <v>15</v>
      </c>
      <c r="C106" s="18" t="s">
        <v>11</v>
      </c>
      <c r="D106" s="24"/>
      <c r="E106" s="23"/>
      <c r="F106" s="24"/>
      <c r="G106" s="21">
        <f>G107+G112+G121+G139</f>
        <v>187866.3</v>
      </c>
      <c r="H106" s="21">
        <f>H107+H112+H121+H139</f>
        <v>73678.799999999988</v>
      </c>
      <c r="I106" s="21">
        <f>I107+I112+I121+I139</f>
        <v>80286.5</v>
      </c>
    </row>
    <row r="107" spans="2:10" s="2" customFormat="1" ht="15.75" x14ac:dyDescent="0.2">
      <c r="B107" s="17" t="s">
        <v>16</v>
      </c>
      <c r="C107" s="18" t="s">
        <v>11</v>
      </c>
      <c r="D107" s="18" t="s">
        <v>48</v>
      </c>
      <c r="E107" s="23"/>
      <c r="F107" s="24"/>
      <c r="G107" s="21">
        <f>G108</f>
        <v>17874.3</v>
      </c>
      <c r="H107" s="21">
        <f t="shared" ref="H107:I108" si="34">H108</f>
        <v>1600</v>
      </c>
      <c r="I107" s="21">
        <f t="shared" si="34"/>
        <v>3200</v>
      </c>
    </row>
    <row r="108" spans="2:10" s="2" customFormat="1" ht="63" x14ac:dyDescent="0.2">
      <c r="B108" s="22" t="s">
        <v>134</v>
      </c>
      <c r="C108" s="18" t="s">
        <v>11</v>
      </c>
      <c r="D108" s="18" t="s">
        <v>48</v>
      </c>
      <c r="E108" s="26" t="s">
        <v>135</v>
      </c>
      <c r="F108" s="24"/>
      <c r="G108" s="21">
        <f>G109</f>
        <v>17874.3</v>
      </c>
      <c r="H108" s="21">
        <f t="shared" si="34"/>
        <v>1600</v>
      </c>
      <c r="I108" s="21">
        <f t="shared" si="34"/>
        <v>3200</v>
      </c>
    </row>
    <row r="109" spans="2:10" s="2" customFormat="1" ht="31.5" x14ac:dyDescent="0.2">
      <c r="B109" s="22" t="s">
        <v>149</v>
      </c>
      <c r="C109" s="18" t="s">
        <v>11</v>
      </c>
      <c r="D109" s="18" t="s">
        <v>48</v>
      </c>
      <c r="E109" s="26" t="s">
        <v>150</v>
      </c>
      <c r="F109" s="18"/>
      <c r="G109" s="21">
        <f>G111+G110</f>
        <v>17874.3</v>
      </c>
      <c r="H109" s="21">
        <f t="shared" ref="H109:I109" si="35">H111+H110</f>
        <v>1600</v>
      </c>
      <c r="I109" s="21">
        <f t="shared" si="35"/>
        <v>3200</v>
      </c>
    </row>
    <row r="110" spans="2:10" s="2" customFormat="1" ht="75.75" customHeight="1" x14ac:dyDescent="0.2">
      <c r="B110" s="40" t="s">
        <v>329</v>
      </c>
      <c r="C110" s="30" t="s">
        <v>11</v>
      </c>
      <c r="D110" s="30" t="s">
        <v>48</v>
      </c>
      <c r="E110" s="30" t="s">
        <v>330</v>
      </c>
      <c r="F110" s="30" t="s">
        <v>331</v>
      </c>
      <c r="G110" s="31">
        <f>2300+2627.2+11497.1</f>
        <v>16424.3</v>
      </c>
      <c r="H110" s="31">
        <f>2400-1400</f>
        <v>1000</v>
      </c>
      <c r="I110" s="31">
        <v>2600</v>
      </c>
      <c r="J110" s="2">
        <v>1</v>
      </c>
    </row>
    <row r="111" spans="2:10" s="2" customFormat="1" ht="47.25" x14ac:dyDescent="0.2">
      <c r="B111" s="27" t="s">
        <v>151</v>
      </c>
      <c r="C111" s="24" t="s">
        <v>152</v>
      </c>
      <c r="D111" s="24" t="s">
        <v>48</v>
      </c>
      <c r="E111" s="23" t="s">
        <v>345</v>
      </c>
      <c r="F111" s="24" t="s">
        <v>53</v>
      </c>
      <c r="G111" s="28">
        <v>1450</v>
      </c>
      <c r="H111" s="28">
        <v>600</v>
      </c>
      <c r="I111" s="28">
        <v>600</v>
      </c>
    </row>
    <row r="112" spans="2:10" s="2" customFormat="1" ht="22.5" customHeight="1" x14ac:dyDescent="0.2">
      <c r="B112" s="17" t="s">
        <v>18</v>
      </c>
      <c r="C112" s="18" t="s">
        <v>11</v>
      </c>
      <c r="D112" s="18" t="s">
        <v>1</v>
      </c>
      <c r="E112" s="23"/>
      <c r="F112" s="24"/>
      <c r="G112" s="21">
        <f>G113+G117</f>
        <v>2702.3</v>
      </c>
      <c r="H112" s="21">
        <f>H113+H117</f>
        <v>1405</v>
      </c>
      <c r="I112" s="21">
        <f>I113+I117</f>
        <v>2865</v>
      </c>
    </row>
    <row r="113" spans="2:10" s="2" customFormat="1" ht="63" x14ac:dyDescent="0.2">
      <c r="B113" s="22" t="s">
        <v>134</v>
      </c>
      <c r="C113" s="18" t="s">
        <v>11</v>
      </c>
      <c r="D113" s="18" t="s">
        <v>1</v>
      </c>
      <c r="E113" s="26" t="s">
        <v>135</v>
      </c>
      <c r="F113" s="24"/>
      <c r="G113" s="21">
        <f>G114</f>
        <v>1520</v>
      </c>
      <c r="H113" s="21">
        <f t="shared" ref="H113:I113" si="36">H114</f>
        <v>910</v>
      </c>
      <c r="I113" s="21">
        <f t="shared" si="36"/>
        <v>2102</v>
      </c>
    </row>
    <row r="114" spans="2:10" s="2" customFormat="1" ht="31.5" x14ac:dyDescent="0.2">
      <c r="B114" s="22" t="s">
        <v>153</v>
      </c>
      <c r="C114" s="18" t="s">
        <v>11</v>
      </c>
      <c r="D114" s="18" t="s">
        <v>1</v>
      </c>
      <c r="E114" s="26" t="s">
        <v>154</v>
      </c>
      <c r="F114" s="18"/>
      <c r="G114" s="21">
        <f>G115+G116</f>
        <v>1520</v>
      </c>
      <c r="H114" s="21">
        <f t="shared" ref="H114:I114" si="37">H115+H116</f>
        <v>910</v>
      </c>
      <c r="I114" s="21">
        <f t="shared" si="37"/>
        <v>2102</v>
      </c>
    </row>
    <row r="115" spans="2:10" s="2" customFormat="1" ht="47.25" x14ac:dyDescent="0.2">
      <c r="B115" s="41" t="s">
        <v>155</v>
      </c>
      <c r="C115" s="24" t="s">
        <v>11</v>
      </c>
      <c r="D115" s="24" t="s">
        <v>1</v>
      </c>
      <c r="E115" s="23" t="s">
        <v>283</v>
      </c>
      <c r="F115" s="24" t="s">
        <v>53</v>
      </c>
      <c r="G115" s="28">
        <v>1020</v>
      </c>
      <c r="H115" s="28">
        <v>910</v>
      </c>
      <c r="I115" s="28">
        <v>2102</v>
      </c>
    </row>
    <row r="116" spans="2:10" s="2" customFormat="1" ht="64.5" customHeight="1" x14ac:dyDescent="0.2">
      <c r="B116" s="27" t="s">
        <v>360</v>
      </c>
      <c r="C116" s="24" t="s">
        <v>11</v>
      </c>
      <c r="D116" s="24" t="s">
        <v>1</v>
      </c>
      <c r="E116" s="23" t="s">
        <v>366</v>
      </c>
      <c r="F116" s="24" t="s">
        <v>53</v>
      </c>
      <c r="G116" s="28">
        <v>500</v>
      </c>
      <c r="H116" s="28">
        <v>0</v>
      </c>
      <c r="I116" s="28">
        <v>0</v>
      </c>
    </row>
    <row r="117" spans="2:10" s="2" customFormat="1" ht="63" x14ac:dyDescent="0.2">
      <c r="B117" s="42" t="s">
        <v>306</v>
      </c>
      <c r="C117" s="18"/>
      <c r="D117" s="18"/>
      <c r="E117" s="26" t="s">
        <v>107</v>
      </c>
      <c r="F117" s="18"/>
      <c r="G117" s="21">
        <f>G118</f>
        <v>1182.3</v>
      </c>
      <c r="H117" s="21">
        <f t="shared" ref="H117:I118" si="38">H118</f>
        <v>495</v>
      </c>
      <c r="I117" s="21">
        <f t="shared" si="38"/>
        <v>763</v>
      </c>
    </row>
    <row r="118" spans="2:10" s="2" customFormat="1" ht="28.9" customHeight="1" x14ac:dyDescent="0.2">
      <c r="B118" s="22" t="s">
        <v>108</v>
      </c>
      <c r="C118" s="18"/>
      <c r="D118" s="18"/>
      <c r="E118" s="26" t="s">
        <v>109</v>
      </c>
      <c r="F118" s="18"/>
      <c r="G118" s="21">
        <f>G119+G120</f>
        <v>1182.3</v>
      </c>
      <c r="H118" s="21">
        <f t="shared" si="38"/>
        <v>495</v>
      </c>
      <c r="I118" s="21">
        <f t="shared" si="38"/>
        <v>763</v>
      </c>
    </row>
    <row r="119" spans="2:10" s="2" customFormat="1" ht="47.25" x14ac:dyDescent="0.2">
      <c r="B119" s="27" t="s">
        <v>155</v>
      </c>
      <c r="C119" s="24" t="s">
        <v>11</v>
      </c>
      <c r="D119" s="24" t="s">
        <v>1</v>
      </c>
      <c r="E119" s="23" t="s">
        <v>282</v>
      </c>
      <c r="F119" s="24" t="s">
        <v>53</v>
      </c>
      <c r="G119" s="28">
        <v>480</v>
      </c>
      <c r="H119" s="28">
        <v>495</v>
      </c>
      <c r="I119" s="28">
        <v>763</v>
      </c>
    </row>
    <row r="120" spans="2:10" s="2" customFormat="1" ht="66" customHeight="1" x14ac:dyDescent="0.2">
      <c r="B120" s="41" t="s">
        <v>320</v>
      </c>
      <c r="C120" s="24" t="s">
        <v>11</v>
      </c>
      <c r="D120" s="24" t="s">
        <v>1</v>
      </c>
      <c r="E120" s="43" t="s">
        <v>458</v>
      </c>
      <c r="F120" s="24" t="s">
        <v>53</v>
      </c>
      <c r="G120" s="28">
        <v>702.3</v>
      </c>
      <c r="H120" s="28">
        <v>0</v>
      </c>
      <c r="I120" s="28">
        <v>0</v>
      </c>
      <c r="J120" s="2">
        <v>1</v>
      </c>
    </row>
    <row r="121" spans="2:10" s="2" customFormat="1" ht="18.75" customHeight="1" x14ac:dyDescent="0.2">
      <c r="B121" s="17" t="s">
        <v>19</v>
      </c>
      <c r="C121" s="18" t="s">
        <v>11</v>
      </c>
      <c r="D121" s="18" t="s">
        <v>50</v>
      </c>
      <c r="E121" s="23"/>
      <c r="F121" s="24"/>
      <c r="G121" s="21">
        <f>G122+G131+G135+G129</f>
        <v>71838.8</v>
      </c>
      <c r="H121" s="21">
        <f>H122+H131+H135+H129</f>
        <v>29461.1</v>
      </c>
      <c r="I121" s="21">
        <f>I122+I131+I135+I129</f>
        <v>38672.1</v>
      </c>
    </row>
    <row r="122" spans="2:10" s="2" customFormat="1" ht="63" x14ac:dyDescent="0.2">
      <c r="B122" s="22" t="s">
        <v>134</v>
      </c>
      <c r="C122" s="18" t="s">
        <v>11</v>
      </c>
      <c r="D122" s="18" t="s">
        <v>50</v>
      </c>
      <c r="E122" s="26" t="s">
        <v>135</v>
      </c>
      <c r="F122" s="24"/>
      <c r="G122" s="21">
        <f>G123+G127</f>
        <v>25241</v>
      </c>
      <c r="H122" s="21">
        <f t="shared" ref="H122:I122" si="39">H123+H127</f>
        <v>10865</v>
      </c>
      <c r="I122" s="21">
        <f t="shared" si="39"/>
        <v>15501</v>
      </c>
    </row>
    <row r="123" spans="2:10" s="2" customFormat="1" ht="30.6" customHeight="1" x14ac:dyDescent="0.2">
      <c r="B123" s="22" t="s">
        <v>132</v>
      </c>
      <c r="C123" s="18" t="s">
        <v>11</v>
      </c>
      <c r="D123" s="18" t="s">
        <v>50</v>
      </c>
      <c r="E123" s="26" t="s">
        <v>133</v>
      </c>
      <c r="F123" s="18"/>
      <c r="G123" s="21">
        <f>G124+G125+G126</f>
        <v>11741</v>
      </c>
      <c r="H123" s="21">
        <f t="shared" ref="H123" si="40">H124+H125</f>
        <v>1865</v>
      </c>
      <c r="I123" s="21">
        <f>I124+I125</f>
        <v>5501</v>
      </c>
    </row>
    <row r="124" spans="2:10" s="2" customFormat="1" ht="31.15" customHeight="1" x14ac:dyDescent="0.2">
      <c r="B124" s="27" t="s">
        <v>156</v>
      </c>
      <c r="C124" s="24" t="s">
        <v>11</v>
      </c>
      <c r="D124" s="24" t="s">
        <v>50</v>
      </c>
      <c r="E124" s="23" t="s">
        <v>291</v>
      </c>
      <c r="F124" s="24" t="s">
        <v>53</v>
      </c>
      <c r="G124" s="28">
        <v>8641</v>
      </c>
      <c r="H124" s="28">
        <f>3505-1740</f>
        <v>1765</v>
      </c>
      <c r="I124" s="28">
        <v>5401</v>
      </c>
    </row>
    <row r="125" spans="2:10" s="2" customFormat="1" ht="86.25" customHeight="1" x14ac:dyDescent="0.2">
      <c r="B125" s="41" t="s">
        <v>157</v>
      </c>
      <c r="C125" s="43" t="s">
        <v>11</v>
      </c>
      <c r="D125" s="43" t="s">
        <v>50</v>
      </c>
      <c r="E125" s="43" t="s">
        <v>158</v>
      </c>
      <c r="F125" s="43" t="s">
        <v>53</v>
      </c>
      <c r="G125" s="44">
        <v>100</v>
      </c>
      <c r="H125" s="44">
        <v>100</v>
      </c>
      <c r="I125" s="44">
        <v>100</v>
      </c>
    </row>
    <row r="126" spans="2:10" s="2" customFormat="1" ht="68.25" customHeight="1" x14ac:dyDescent="0.2">
      <c r="B126" s="41" t="s">
        <v>320</v>
      </c>
      <c r="C126" s="43" t="s">
        <v>11</v>
      </c>
      <c r="D126" s="43" t="s">
        <v>50</v>
      </c>
      <c r="E126" s="43" t="s">
        <v>433</v>
      </c>
      <c r="F126" s="43" t="s">
        <v>53</v>
      </c>
      <c r="G126" s="44">
        <v>3000</v>
      </c>
      <c r="H126" s="44">
        <v>0</v>
      </c>
      <c r="I126" s="44">
        <v>0</v>
      </c>
      <c r="J126" s="2">
        <v>1</v>
      </c>
    </row>
    <row r="127" spans="2:10" s="2" customFormat="1" ht="56.25" customHeight="1" x14ac:dyDescent="0.2">
      <c r="B127" s="22" t="s">
        <v>371</v>
      </c>
      <c r="C127" s="18" t="s">
        <v>11</v>
      </c>
      <c r="D127" s="18" t="s">
        <v>50</v>
      </c>
      <c r="E127" s="18" t="s">
        <v>427</v>
      </c>
      <c r="F127" s="18"/>
      <c r="G127" s="21">
        <f>G128</f>
        <v>13500</v>
      </c>
      <c r="H127" s="21">
        <f t="shared" ref="H127:I127" si="41">H128</f>
        <v>9000</v>
      </c>
      <c r="I127" s="21">
        <f t="shared" si="41"/>
        <v>10000</v>
      </c>
    </row>
    <row r="128" spans="2:10" s="2" customFormat="1" ht="77.25" customHeight="1" x14ac:dyDescent="0.2">
      <c r="B128" s="27" t="s">
        <v>381</v>
      </c>
      <c r="C128" s="24" t="s">
        <v>11</v>
      </c>
      <c r="D128" s="24" t="s">
        <v>50</v>
      </c>
      <c r="E128" s="24" t="s">
        <v>428</v>
      </c>
      <c r="F128" s="24" t="s">
        <v>53</v>
      </c>
      <c r="G128" s="28">
        <v>13500</v>
      </c>
      <c r="H128" s="28">
        <v>9000</v>
      </c>
      <c r="I128" s="28">
        <v>10000</v>
      </c>
    </row>
    <row r="129" spans="2:10" s="2" customFormat="1" ht="37.5" customHeight="1" x14ac:dyDescent="0.2">
      <c r="B129" s="22" t="s">
        <v>314</v>
      </c>
      <c r="C129" s="18" t="s">
        <v>11</v>
      </c>
      <c r="D129" s="18" t="s">
        <v>50</v>
      </c>
      <c r="E129" s="18" t="s">
        <v>367</v>
      </c>
      <c r="F129" s="24"/>
      <c r="G129" s="21">
        <f>G130</f>
        <v>26999.5</v>
      </c>
      <c r="H129" s="21">
        <f t="shared" ref="H129:I129" si="42">H130</f>
        <v>5550</v>
      </c>
      <c r="I129" s="21">
        <f t="shared" si="42"/>
        <v>5550</v>
      </c>
    </row>
    <row r="130" spans="2:10" s="2" customFormat="1" ht="71.25" customHeight="1" x14ac:dyDescent="0.2">
      <c r="B130" s="45" t="s">
        <v>382</v>
      </c>
      <c r="C130" s="24" t="s">
        <v>11</v>
      </c>
      <c r="D130" s="24" t="s">
        <v>50</v>
      </c>
      <c r="E130" s="43" t="s">
        <v>383</v>
      </c>
      <c r="F130" s="24" t="s">
        <v>61</v>
      </c>
      <c r="G130" s="32">
        <f>16400+10599.5</f>
        <v>26999.5</v>
      </c>
      <c r="H130" s="32">
        <v>5550</v>
      </c>
      <c r="I130" s="32">
        <v>5550</v>
      </c>
      <c r="J130" s="2">
        <v>1</v>
      </c>
    </row>
    <row r="131" spans="2:10" s="2" customFormat="1" ht="54.75" customHeight="1" x14ac:dyDescent="0.2">
      <c r="B131" s="22" t="s">
        <v>306</v>
      </c>
      <c r="C131" s="18" t="s">
        <v>152</v>
      </c>
      <c r="D131" s="18" t="s">
        <v>50</v>
      </c>
      <c r="E131" s="18" t="s">
        <v>107</v>
      </c>
      <c r="F131" s="18"/>
      <c r="G131" s="21">
        <f>G132</f>
        <v>7156.2</v>
      </c>
      <c r="H131" s="21">
        <f t="shared" ref="H131:I131" si="43">H132</f>
        <v>3514</v>
      </c>
      <c r="I131" s="21">
        <f t="shared" si="43"/>
        <v>4278</v>
      </c>
    </row>
    <row r="132" spans="2:10" s="2" customFormat="1" ht="30" customHeight="1" x14ac:dyDescent="0.2">
      <c r="B132" s="22" t="s">
        <v>108</v>
      </c>
      <c r="C132" s="18" t="s">
        <v>152</v>
      </c>
      <c r="D132" s="18" t="s">
        <v>50</v>
      </c>
      <c r="E132" s="26" t="s">
        <v>109</v>
      </c>
      <c r="F132" s="18"/>
      <c r="G132" s="21">
        <f>G133+G134</f>
        <v>7156.2</v>
      </c>
      <c r="H132" s="21">
        <f t="shared" ref="H132:I132" si="44">H133+H134</f>
        <v>3514</v>
      </c>
      <c r="I132" s="21">
        <f t="shared" si="44"/>
        <v>4278</v>
      </c>
    </row>
    <row r="133" spans="2:10" s="2" customFormat="1" ht="39" customHeight="1" x14ac:dyDescent="0.2">
      <c r="B133" s="27" t="s">
        <v>156</v>
      </c>
      <c r="C133" s="24" t="s">
        <v>152</v>
      </c>
      <c r="D133" s="24" t="s">
        <v>50</v>
      </c>
      <c r="E133" s="46" t="s">
        <v>281</v>
      </c>
      <c r="F133" s="43" t="s">
        <v>53</v>
      </c>
      <c r="G133" s="44">
        <f>4882+1574.2</f>
        <v>6456.2</v>
      </c>
      <c r="H133" s="44">
        <v>2814</v>
      </c>
      <c r="I133" s="44">
        <v>3578</v>
      </c>
    </row>
    <row r="134" spans="2:10" s="2" customFormat="1" ht="57" customHeight="1" x14ac:dyDescent="0.2">
      <c r="B134" s="40" t="s">
        <v>373</v>
      </c>
      <c r="C134" s="24" t="s">
        <v>152</v>
      </c>
      <c r="D134" s="23" t="s">
        <v>50</v>
      </c>
      <c r="E134" s="47" t="s">
        <v>362</v>
      </c>
      <c r="F134" s="47" t="s">
        <v>53</v>
      </c>
      <c r="G134" s="33">
        <v>700</v>
      </c>
      <c r="H134" s="33">
        <v>700</v>
      </c>
      <c r="I134" s="33">
        <v>700</v>
      </c>
    </row>
    <row r="135" spans="2:10" s="2" customFormat="1" ht="31.5" x14ac:dyDescent="0.2">
      <c r="B135" s="22" t="s">
        <v>163</v>
      </c>
      <c r="C135" s="18" t="s">
        <v>152</v>
      </c>
      <c r="D135" s="18" t="s">
        <v>50</v>
      </c>
      <c r="E135" s="48" t="s">
        <v>164</v>
      </c>
      <c r="F135" s="49"/>
      <c r="G135" s="34">
        <f>G136</f>
        <v>12442.1</v>
      </c>
      <c r="H135" s="34">
        <f t="shared" ref="H135:I135" si="45">H136</f>
        <v>9532.1</v>
      </c>
      <c r="I135" s="34">
        <f t="shared" si="45"/>
        <v>13343.1</v>
      </c>
    </row>
    <row r="136" spans="2:10" s="2" customFormat="1" ht="47.25" x14ac:dyDescent="0.2">
      <c r="B136" s="22" t="s">
        <v>165</v>
      </c>
      <c r="C136" s="18" t="s">
        <v>152</v>
      </c>
      <c r="D136" s="18" t="s">
        <v>50</v>
      </c>
      <c r="E136" s="26" t="s">
        <v>166</v>
      </c>
      <c r="F136" s="18"/>
      <c r="G136" s="21">
        <f>G137+G138</f>
        <v>12442.1</v>
      </c>
      <c r="H136" s="21">
        <f t="shared" ref="H136:I136" si="46">H137+H138</f>
        <v>9532.1</v>
      </c>
      <c r="I136" s="21">
        <f t="shared" si="46"/>
        <v>13343.1</v>
      </c>
    </row>
    <row r="137" spans="2:10" s="2" customFormat="1" ht="47.25" x14ac:dyDescent="0.2">
      <c r="B137" s="27" t="s">
        <v>162</v>
      </c>
      <c r="C137" s="24" t="s">
        <v>152</v>
      </c>
      <c r="D137" s="24" t="s">
        <v>50</v>
      </c>
      <c r="E137" s="23" t="s">
        <v>292</v>
      </c>
      <c r="F137" s="24" t="s">
        <v>53</v>
      </c>
      <c r="G137" s="28">
        <v>10610</v>
      </c>
      <c r="H137" s="28">
        <f>8700-1000</f>
        <v>7700</v>
      </c>
      <c r="I137" s="28">
        <v>11511</v>
      </c>
    </row>
    <row r="138" spans="2:10" s="2" customFormat="1" ht="60" customHeight="1" x14ac:dyDescent="0.2">
      <c r="B138" s="40" t="s">
        <v>373</v>
      </c>
      <c r="C138" s="30" t="s">
        <v>11</v>
      </c>
      <c r="D138" s="30" t="s">
        <v>50</v>
      </c>
      <c r="E138" s="30" t="s">
        <v>374</v>
      </c>
      <c r="F138" s="30" t="s">
        <v>53</v>
      </c>
      <c r="G138" s="31">
        <v>1832.1</v>
      </c>
      <c r="H138" s="31">
        <v>1832.1</v>
      </c>
      <c r="I138" s="31">
        <v>1832.1</v>
      </c>
    </row>
    <row r="139" spans="2:10" s="2" customFormat="1" ht="33" customHeight="1" x14ac:dyDescent="0.2">
      <c r="B139" s="22" t="s">
        <v>20</v>
      </c>
      <c r="C139" s="18" t="s">
        <v>11</v>
      </c>
      <c r="D139" s="18" t="s">
        <v>11</v>
      </c>
      <c r="E139" s="23"/>
      <c r="F139" s="24"/>
      <c r="G139" s="21">
        <f>G140+G151</f>
        <v>95450.9</v>
      </c>
      <c r="H139" s="21">
        <f>H140+H151</f>
        <v>41212.699999999997</v>
      </c>
      <c r="I139" s="21">
        <f>I140+I151</f>
        <v>35549.4</v>
      </c>
    </row>
    <row r="140" spans="2:10" s="2" customFormat="1" ht="66.75" customHeight="1" x14ac:dyDescent="0.2">
      <c r="B140" s="22" t="s">
        <v>134</v>
      </c>
      <c r="C140" s="18" t="s">
        <v>11</v>
      </c>
      <c r="D140" s="18" t="s">
        <v>11</v>
      </c>
      <c r="E140" s="26" t="s">
        <v>135</v>
      </c>
      <c r="F140" s="24"/>
      <c r="G140" s="21">
        <f>G144+G148+G141</f>
        <v>94000.9</v>
      </c>
      <c r="H140" s="21">
        <f>H144+H148+H141</f>
        <v>41047.699999999997</v>
      </c>
      <c r="I140" s="21">
        <f>I144+I148+I141</f>
        <v>34636.400000000001</v>
      </c>
    </row>
    <row r="141" spans="2:10" s="2" customFormat="1" ht="40.5" customHeight="1" x14ac:dyDescent="0.2">
      <c r="B141" s="22" t="s">
        <v>153</v>
      </c>
      <c r="C141" s="18" t="s">
        <v>11</v>
      </c>
      <c r="D141" s="18" t="s">
        <v>11</v>
      </c>
      <c r="E141" s="26" t="s">
        <v>154</v>
      </c>
      <c r="F141" s="24"/>
      <c r="G141" s="21">
        <f>G142+G143</f>
        <v>25008.7</v>
      </c>
      <c r="H141" s="21">
        <f t="shared" ref="H141:I141" si="47">H142+H143</f>
        <v>16008.7</v>
      </c>
      <c r="I141" s="21">
        <f t="shared" si="47"/>
        <v>0</v>
      </c>
    </row>
    <row r="142" spans="2:10" s="2" customFormat="1" ht="84" customHeight="1" x14ac:dyDescent="0.2">
      <c r="B142" s="27" t="s">
        <v>415</v>
      </c>
      <c r="C142" s="24" t="s">
        <v>11</v>
      </c>
      <c r="D142" s="24" t="s">
        <v>11</v>
      </c>
      <c r="E142" s="24" t="s">
        <v>416</v>
      </c>
      <c r="F142" s="24" t="s">
        <v>21</v>
      </c>
      <c r="G142" s="28">
        <v>9000</v>
      </c>
      <c r="H142" s="28">
        <v>0</v>
      </c>
      <c r="I142" s="28">
        <v>0</v>
      </c>
    </row>
    <row r="143" spans="2:10" s="2" customFormat="1" ht="87.75" customHeight="1" x14ac:dyDescent="0.2">
      <c r="B143" s="27" t="s">
        <v>415</v>
      </c>
      <c r="C143" s="24" t="s">
        <v>11</v>
      </c>
      <c r="D143" s="24" t="s">
        <v>11</v>
      </c>
      <c r="E143" s="24" t="s">
        <v>416</v>
      </c>
      <c r="F143" s="24" t="s">
        <v>21</v>
      </c>
      <c r="G143" s="28">
        <v>16008.7</v>
      </c>
      <c r="H143" s="28">
        <v>16008.7</v>
      </c>
      <c r="I143" s="28">
        <v>0</v>
      </c>
    </row>
    <row r="144" spans="2:10" s="2" customFormat="1" ht="32.450000000000003" customHeight="1" x14ac:dyDescent="0.2">
      <c r="B144" s="22" t="s">
        <v>132</v>
      </c>
      <c r="C144" s="18" t="s">
        <v>11</v>
      </c>
      <c r="D144" s="18" t="s">
        <v>11</v>
      </c>
      <c r="E144" s="26" t="s">
        <v>133</v>
      </c>
      <c r="F144" s="24"/>
      <c r="G144" s="21">
        <f>G145+G146+G147</f>
        <v>46899.5</v>
      </c>
      <c r="H144" s="21">
        <f t="shared" ref="H144:I144" si="48">H145+H146+H147</f>
        <v>25029</v>
      </c>
      <c r="I144" s="21">
        <f t="shared" si="48"/>
        <v>34616.400000000001</v>
      </c>
    </row>
    <row r="145" spans="2:10" s="2" customFormat="1" ht="94.5" x14ac:dyDescent="0.2">
      <c r="B145" s="27" t="s">
        <v>89</v>
      </c>
      <c r="C145" s="24" t="s">
        <v>11</v>
      </c>
      <c r="D145" s="24" t="s">
        <v>11</v>
      </c>
      <c r="E145" s="23" t="s">
        <v>159</v>
      </c>
      <c r="F145" s="24" t="s">
        <v>52</v>
      </c>
      <c r="G145" s="28">
        <v>26056.7</v>
      </c>
      <c r="H145" s="28">
        <v>20912</v>
      </c>
      <c r="I145" s="28">
        <v>22700</v>
      </c>
    </row>
    <row r="146" spans="2:10" s="2" customFormat="1" ht="47.25" x14ac:dyDescent="0.2">
      <c r="B146" s="27" t="s">
        <v>90</v>
      </c>
      <c r="C146" s="24" t="s">
        <v>11</v>
      </c>
      <c r="D146" s="24" t="s">
        <v>11</v>
      </c>
      <c r="E146" s="23" t="s">
        <v>159</v>
      </c>
      <c r="F146" s="24" t="s">
        <v>53</v>
      </c>
      <c r="G146" s="28">
        <v>12096.3</v>
      </c>
      <c r="H146" s="28">
        <f>3887-1870</f>
        <v>2017</v>
      </c>
      <c r="I146" s="28">
        <v>7416.4</v>
      </c>
    </row>
    <row r="147" spans="2:10" s="2" customFormat="1" ht="47.25" x14ac:dyDescent="0.2">
      <c r="B147" s="40" t="s">
        <v>185</v>
      </c>
      <c r="C147" s="30" t="s">
        <v>11</v>
      </c>
      <c r="D147" s="30" t="s">
        <v>11</v>
      </c>
      <c r="E147" s="30" t="s">
        <v>159</v>
      </c>
      <c r="F147" s="30" t="s">
        <v>61</v>
      </c>
      <c r="G147" s="31">
        <v>8746.5</v>
      </c>
      <c r="H147" s="31">
        <v>2100</v>
      </c>
      <c r="I147" s="31">
        <v>4500</v>
      </c>
    </row>
    <row r="148" spans="2:10" s="2" customFormat="1" ht="34.5" customHeight="1" x14ac:dyDescent="0.2">
      <c r="B148" s="36" t="s">
        <v>314</v>
      </c>
      <c r="C148" s="50" t="s">
        <v>11</v>
      </c>
      <c r="D148" s="50" t="s">
        <v>11</v>
      </c>
      <c r="E148" s="50" t="s">
        <v>367</v>
      </c>
      <c r="F148" s="50"/>
      <c r="G148" s="51">
        <f>G149+G150</f>
        <v>22092.7</v>
      </c>
      <c r="H148" s="51">
        <f t="shared" ref="H148:I148" si="49">H149+H150</f>
        <v>10</v>
      </c>
      <c r="I148" s="51">
        <f t="shared" si="49"/>
        <v>20</v>
      </c>
    </row>
    <row r="149" spans="2:10" s="2" customFormat="1" ht="54" customHeight="1" x14ac:dyDescent="0.2">
      <c r="B149" s="40" t="s">
        <v>316</v>
      </c>
      <c r="C149" s="30" t="s">
        <v>11</v>
      </c>
      <c r="D149" s="30" t="s">
        <v>11</v>
      </c>
      <c r="E149" s="30" t="s">
        <v>315</v>
      </c>
      <c r="F149" s="30" t="s">
        <v>53</v>
      </c>
      <c r="G149" s="31">
        <f>18212.8+1573.7</f>
        <v>19786.5</v>
      </c>
      <c r="H149" s="31">
        <v>10</v>
      </c>
      <c r="I149" s="31">
        <v>20</v>
      </c>
      <c r="J149" s="2">
        <v>1</v>
      </c>
    </row>
    <row r="150" spans="2:10" s="2" customFormat="1" ht="71.25" customHeight="1" x14ac:dyDescent="0.2">
      <c r="B150" s="52" t="s">
        <v>320</v>
      </c>
      <c r="C150" s="53" t="s">
        <v>11</v>
      </c>
      <c r="D150" s="53" t="s">
        <v>11</v>
      </c>
      <c r="E150" s="53" t="s">
        <v>372</v>
      </c>
      <c r="F150" s="53" t="s">
        <v>53</v>
      </c>
      <c r="G150" s="54">
        <v>2306.1999999999998</v>
      </c>
      <c r="H150" s="54">
        <v>0</v>
      </c>
      <c r="I150" s="54">
        <v>0</v>
      </c>
    </row>
    <row r="151" spans="2:10" s="2" customFormat="1" ht="63" x14ac:dyDescent="0.2">
      <c r="B151" s="55" t="s">
        <v>306</v>
      </c>
      <c r="C151" s="56" t="s">
        <v>11</v>
      </c>
      <c r="D151" s="56" t="s">
        <v>11</v>
      </c>
      <c r="E151" s="56" t="s">
        <v>107</v>
      </c>
      <c r="F151" s="56"/>
      <c r="G151" s="57">
        <f>G152</f>
        <v>1450</v>
      </c>
      <c r="H151" s="57">
        <f t="shared" ref="H151:I152" si="50">H152</f>
        <v>165</v>
      </c>
      <c r="I151" s="57">
        <f t="shared" si="50"/>
        <v>913</v>
      </c>
    </row>
    <row r="152" spans="2:10" s="2" customFormat="1" ht="31.15" customHeight="1" x14ac:dyDescent="0.2">
      <c r="B152" s="42" t="s">
        <v>108</v>
      </c>
      <c r="C152" s="49" t="s">
        <v>11</v>
      </c>
      <c r="D152" s="49" t="s">
        <v>11</v>
      </c>
      <c r="E152" s="48" t="s">
        <v>109</v>
      </c>
      <c r="F152" s="49"/>
      <c r="G152" s="34">
        <f>G153</f>
        <v>1450</v>
      </c>
      <c r="H152" s="34">
        <f t="shared" si="50"/>
        <v>165</v>
      </c>
      <c r="I152" s="34">
        <f t="shared" si="50"/>
        <v>913</v>
      </c>
    </row>
    <row r="153" spans="2:10" s="2" customFormat="1" ht="94.5" x14ac:dyDescent="0.2">
      <c r="B153" s="27" t="s">
        <v>160</v>
      </c>
      <c r="C153" s="24" t="s">
        <v>11</v>
      </c>
      <c r="D153" s="24" t="s">
        <v>11</v>
      </c>
      <c r="E153" s="23" t="s">
        <v>161</v>
      </c>
      <c r="F153" s="24" t="s">
        <v>21</v>
      </c>
      <c r="G153" s="28">
        <v>1450</v>
      </c>
      <c r="H153" s="28">
        <v>165</v>
      </c>
      <c r="I153" s="28">
        <v>913</v>
      </c>
    </row>
    <row r="154" spans="2:10" s="2" customFormat="1" ht="15.75" x14ac:dyDescent="0.2">
      <c r="B154" s="17" t="s">
        <v>22</v>
      </c>
      <c r="C154" s="18" t="s">
        <v>57</v>
      </c>
      <c r="D154" s="18"/>
      <c r="E154" s="23"/>
      <c r="F154" s="24"/>
      <c r="G154" s="21">
        <f>G155</f>
        <v>732</v>
      </c>
      <c r="H154" s="21">
        <f t="shared" ref="H154:I157" si="51">H155</f>
        <v>915</v>
      </c>
      <c r="I154" s="21">
        <f t="shared" si="51"/>
        <v>917</v>
      </c>
    </row>
    <row r="155" spans="2:10" s="2" customFormat="1" ht="15.75" customHeight="1" x14ac:dyDescent="0.2">
      <c r="B155" s="22" t="s">
        <v>23</v>
      </c>
      <c r="C155" s="18" t="s">
        <v>57</v>
      </c>
      <c r="D155" s="18" t="s">
        <v>11</v>
      </c>
      <c r="E155" s="23"/>
      <c r="F155" s="24"/>
      <c r="G155" s="21">
        <f>G156</f>
        <v>732</v>
      </c>
      <c r="H155" s="21">
        <f t="shared" si="51"/>
        <v>915</v>
      </c>
      <c r="I155" s="21">
        <f t="shared" si="51"/>
        <v>917</v>
      </c>
    </row>
    <row r="156" spans="2:10" s="2" customFormat="1" ht="64.900000000000006" customHeight="1" x14ac:dyDescent="0.2">
      <c r="B156" s="22" t="s">
        <v>134</v>
      </c>
      <c r="C156" s="18" t="s">
        <v>57</v>
      </c>
      <c r="D156" s="18" t="s">
        <v>11</v>
      </c>
      <c r="E156" s="26" t="s">
        <v>135</v>
      </c>
      <c r="F156" s="24"/>
      <c r="G156" s="21">
        <f>G157</f>
        <v>732</v>
      </c>
      <c r="H156" s="21">
        <f t="shared" si="51"/>
        <v>915</v>
      </c>
      <c r="I156" s="21">
        <f t="shared" si="51"/>
        <v>917</v>
      </c>
    </row>
    <row r="157" spans="2:10" s="2" customFormat="1" ht="15.75" customHeight="1" x14ac:dyDescent="0.2">
      <c r="B157" s="22" t="s">
        <v>167</v>
      </c>
      <c r="C157" s="18" t="s">
        <v>57</v>
      </c>
      <c r="D157" s="18" t="s">
        <v>11</v>
      </c>
      <c r="E157" s="26" t="s">
        <v>168</v>
      </c>
      <c r="F157" s="18"/>
      <c r="G157" s="21">
        <f>G158</f>
        <v>732</v>
      </c>
      <c r="H157" s="21">
        <f t="shared" si="51"/>
        <v>915</v>
      </c>
      <c r="I157" s="21">
        <f t="shared" si="51"/>
        <v>917</v>
      </c>
    </row>
    <row r="158" spans="2:10" s="2" customFormat="1" ht="48.75" customHeight="1" x14ac:dyDescent="0.2">
      <c r="B158" s="27" t="s">
        <v>169</v>
      </c>
      <c r="C158" s="24" t="s">
        <v>57</v>
      </c>
      <c r="D158" s="24" t="s">
        <v>11</v>
      </c>
      <c r="E158" s="24" t="s">
        <v>293</v>
      </c>
      <c r="F158" s="24" t="s">
        <v>53</v>
      </c>
      <c r="G158" s="28">
        <v>732</v>
      </c>
      <c r="H158" s="28">
        <v>915</v>
      </c>
      <c r="I158" s="28">
        <v>917</v>
      </c>
    </row>
    <row r="159" spans="2:10" s="2" customFormat="1" ht="22.5" customHeight="1" x14ac:dyDescent="0.2">
      <c r="B159" s="17" t="s">
        <v>24</v>
      </c>
      <c r="C159" s="18" t="s">
        <v>58</v>
      </c>
      <c r="D159" s="24"/>
      <c r="E159" s="23"/>
      <c r="F159" s="24"/>
      <c r="G159" s="21">
        <f>G160+G177+G229+G240+G210</f>
        <v>1418692.7999999998</v>
      </c>
      <c r="H159" s="21">
        <f>H160+H177+H229+H240+H210</f>
        <v>1162737.2</v>
      </c>
      <c r="I159" s="21">
        <f>I160+I177+I229+I240+I210</f>
        <v>1019772.2</v>
      </c>
      <c r="J159" s="3">
        <v>702276.2</v>
      </c>
    </row>
    <row r="160" spans="2:10" s="2" customFormat="1" ht="18" customHeight="1" x14ac:dyDescent="0.2">
      <c r="B160" s="17" t="s">
        <v>25</v>
      </c>
      <c r="C160" s="18" t="s">
        <v>58</v>
      </c>
      <c r="D160" s="18" t="s">
        <v>48</v>
      </c>
      <c r="E160" s="23"/>
      <c r="F160" s="24"/>
      <c r="G160" s="21">
        <f>G161</f>
        <v>261468.80000000005</v>
      </c>
      <c r="H160" s="21">
        <f t="shared" ref="H160:I160" si="52">H161</f>
        <v>265275.59999999998</v>
      </c>
      <c r="I160" s="21">
        <f t="shared" si="52"/>
        <v>278556.79999999999</v>
      </c>
    </row>
    <row r="161" spans="2:12" s="2" customFormat="1" ht="30" customHeight="1" x14ac:dyDescent="0.2">
      <c r="B161" s="22" t="s">
        <v>170</v>
      </c>
      <c r="C161" s="18" t="s">
        <v>58</v>
      </c>
      <c r="D161" s="18" t="s">
        <v>48</v>
      </c>
      <c r="E161" s="26" t="s">
        <v>171</v>
      </c>
      <c r="F161" s="24"/>
      <c r="G161" s="21">
        <f>G162+G167+G165</f>
        <v>261468.80000000005</v>
      </c>
      <c r="H161" s="21">
        <f t="shared" ref="H161:I161" si="53">H162+H167+H165</f>
        <v>265275.59999999998</v>
      </c>
      <c r="I161" s="21">
        <f t="shared" si="53"/>
        <v>278556.79999999999</v>
      </c>
    </row>
    <row r="162" spans="2:12" s="2" customFormat="1" ht="31.5" x14ac:dyDescent="0.2">
      <c r="B162" s="22" t="s">
        <v>174</v>
      </c>
      <c r="C162" s="18" t="s">
        <v>58</v>
      </c>
      <c r="D162" s="18" t="s">
        <v>48</v>
      </c>
      <c r="E162" s="26" t="s">
        <v>175</v>
      </c>
      <c r="F162" s="24"/>
      <c r="G162" s="21">
        <f>G163+G164</f>
        <v>24502.699999999997</v>
      </c>
      <c r="H162" s="21">
        <f t="shared" ref="H162:I162" si="54">H163+H164</f>
        <v>27605</v>
      </c>
      <c r="I162" s="21">
        <f t="shared" si="54"/>
        <v>27619</v>
      </c>
    </row>
    <row r="163" spans="2:12" s="2" customFormat="1" ht="47.25" x14ac:dyDescent="0.2">
      <c r="B163" s="27" t="s">
        <v>176</v>
      </c>
      <c r="C163" s="24" t="s">
        <v>58</v>
      </c>
      <c r="D163" s="24" t="s">
        <v>48</v>
      </c>
      <c r="E163" s="23" t="s">
        <v>177</v>
      </c>
      <c r="F163" s="24" t="s">
        <v>53</v>
      </c>
      <c r="G163" s="28">
        <f>19329-614.9</f>
        <v>18714.099999999999</v>
      </c>
      <c r="H163" s="28">
        <v>19690</v>
      </c>
      <c r="I163" s="28">
        <v>19704</v>
      </c>
    </row>
    <row r="164" spans="2:12" s="2" customFormat="1" ht="63" x14ac:dyDescent="0.2">
      <c r="B164" s="27" t="s">
        <v>178</v>
      </c>
      <c r="C164" s="24" t="s">
        <v>58</v>
      </c>
      <c r="D164" s="24" t="s">
        <v>48</v>
      </c>
      <c r="E164" s="23" t="s">
        <v>177</v>
      </c>
      <c r="F164" s="24" t="s">
        <v>6</v>
      </c>
      <c r="G164" s="28">
        <f>6625-836.4</f>
        <v>5788.6</v>
      </c>
      <c r="H164" s="28">
        <v>7915</v>
      </c>
      <c r="I164" s="28">
        <v>7915</v>
      </c>
    </row>
    <row r="165" spans="2:12" s="2" customFormat="1" ht="45" customHeight="1" x14ac:dyDescent="0.2">
      <c r="B165" s="22" t="s">
        <v>317</v>
      </c>
      <c r="C165" s="18" t="s">
        <v>58</v>
      </c>
      <c r="D165" s="18" t="s">
        <v>48</v>
      </c>
      <c r="E165" s="26" t="s">
        <v>431</v>
      </c>
      <c r="F165" s="18"/>
      <c r="G165" s="21">
        <f>G166</f>
        <v>1939</v>
      </c>
      <c r="H165" s="21">
        <f t="shared" ref="H165:I165" si="55">H166</f>
        <v>0</v>
      </c>
      <c r="I165" s="21">
        <f t="shared" si="55"/>
        <v>0</v>
      </c>
    </row>
    <row r="166" spans="2:12" s="2" customFormat="1" ht="108.75" customHeight="1" x14ac:dyDescent="0.2">
      <c r="B166" s="27" t="s">
        <v>160</v>
      </c>
      <c r="C166" s="24" t="s">
        <v>58</v>
      </c>
      <c r="D166" s="24" t="s">
        <v>48</v>
      </c>
      <c r="E166" s="23" t="s">
        <v>430</v>
      </c>
      <c r="F166" s="24" t="s">
        <v>53</v>
      </c>
      <c r="G166" s="28">
        <v>1939</v>
      </c>
      <c r="H166" s="28">
        <v>0</v>
      </c>
      <c r="I166" s="28">
        <v>0</v>
      </c>
    </row>
    <row r="167" spans="2:12" s="2" customFormat="1" ht="31.5" x14ac:dyDescent="0.2">
      <c r="B167" s="22" t="s">
        <v>179</v>
      </c>
      <c r="C167" s="18" t="s">
        <v>58</v>
      </c>
      <c r="D167" s="18" t="s">
        <v>48</v>
      </c>
      <c r="E167" s="26" t="s">
        <v>180</v>
      </c>
      <c r="F167" s="18"/>
      <c r="G167" s="21">
        <f>G168</f>
        <v>235027.10000000003</v>
      </c>
      <c r="H167" s="21">
        <f t="shared" ref="H167:I167" si="56">H168</f>
        <v>237670.6</v>
      </c>
      <c r="I167" s="21">
        <f t="shared" si="56"/>
        <v>250937.8</v>
      </c>
    </row>
    <row r="168" spans="2:12" s="2" customFormat="1" ht="63" x14ac:dyDescent="0.2">
      <c r="B168" s="22" t="s">
        <v>275</v>
      </c>
      <c r="C168" s="18" t="s">
        <v>58</v>
      </c>
      <c r="D168" s="18" t="s">
        <v>48</v>
      </c>
      <c r="E168" s="26" t="s">
        <v>182</v>
      </c>
      <c r="F168" s="18"/>
      <c r="G168" s="21">
        <f>G169+G170+G171+G172+G173+G174+G175+G176</f>
        <v>235027.10000000003</v>
      </c>
      <c r="H168" s="21">
        <f t="shared" ref="H168:I168" si="57">H169+H170+H171+H172+H173+H174+H175</f>
        <v>237670.6</v>
      </c>
      <c r="I168" s="21">
        <f t="shared" si="57"/>
        <v>250937.8</v>
      </c>
    </row>
    <row r="169" spans="2:12" s="2" customFormat="1" ht="94.5" x14ac:dyDescent="0.2">
      <c r="B169" s="27" t="s">
        <v>309</v>
      </c>
      <c r="C169" s="24" t="s">
        <v>58</v>
      </c>
      <c r="D169" s="24" t="s">
        <v>48</v>
      </c>
      <c r="E169" s="23" t="s">
        <v>183</v>
      </c>
      <c r="F169" s="24" t="s">
        <v>52</v>
      </c>
      <c r="G169" s="28">
        <v>21502.6</v>
      </c>
      <c r="H169" s="28">
        <v>18903.5</v>
      </c>
      <c r="I169" s="28">
        <v>19053.900000000001</v>
      </c>
    </row>
    <row r="170" spans="2:12" s="2" customFormat="1" ht="47.25" x14ac:dyDescent="0.2">
      <c r="B170" s="27" t="s">
        <v>310</v>
      </c>
      <c r="C170" s="24" t="s">
        <v>58</v>
      </c>
      <c r="D170" s="24" t="s">
        <v>48</v>
      </c>
      <c r="E170" s="23" t="s">
        <v>183</v>
      </c>
      <c r="F170" s="24" t="s">
        <v>53</v>
      </c>
      <c r="G170" s="28">
        <f>13877.7-2400+1707.2+476.9</f>
        <v>13661.800000000001</v>
      </c>
      <c r="H170" s="28">
        <v>11277.7</v>
      </c>
      <c r="I170" s="28">
        <v>11319.7</v>
      </c>
      <c r="J170" s="2">
        <v>1707.2</v>
      </c>
      <c r="K170" s="2">
        <v>476.9</v>
      </c>
      <c r="L170" s="2" t="s">
        <v>445</v>
      </c>
    </row>
    <row r="171" spans="2:12" s="2" customFormat="1" ht="65.25" customHeight="1" x14ac:dyDescent="0.2">
      <c r="B171" s="27" t="s">
        <v>184</v>
      </c>
      <c r="C171" s="24" t="s">
        <v>58</v>
      </c>
      <c r="D171" s="24" t="s">
        <v>48</v>
      </c>
      <c r="E171" s="23" t="s">
        <v>183</v>
      </c>
      <c r="F171" s="24" t="s">
        <v>6</v>
      </c>
      <c r="G171" s="28">
        <f>36771.9+1400+1012.3+2123.9</f>
        <v>41308.100000000006</v>
      </c>
      <c r="H171" s="28">
        <v>36558.6</v>
      </c>
      <c r="I171" s="28">
        <v>36649.599999999999</v>
      </c>
      <c r="J171" s="2">
        <v>1400</v>
      </c>
      <c r="K171" s="2">
        <v>1012.3</v>
      </c>
      <c r="L171" s="2">
        <f>J170+K170+K171+J171</f>
        <v>4596.3999999999996</v>
      </c>
    </row>
    <row r="172" spans="2:12" s="2" customFormat="1" ht="47.25" x14ac:dyDescent="0.2">
      <c r="B172" s="27" t="s">
        <v>311</v>
      </c>
      <c r="C172" s="24" t="s">
        <v>58</v>
      </c>
      <c r="D172" s="24" t="s">
        <v>48</v>
      </c>
      <c r="E172" s="23" t="s">
        <v>183</v>
      </c>
      <c r="F172" s="24" t="s">
        <v>61</v>
      </c>
      <c r="G172" s="28">
        <v>3194.5</v>
      </c>
      <c r="H172" s="28">
        <v>3857</v>
      </c>
      <c r="I172" s="28">
        <v>3935</v>
      </c>
    </row>
    <row r="173" spans="2:12" s="2" customFormat="1" ht="126" x14ac:dyDescent="0.2">
      <c r="B173" s="27" t="s">
        <v>186</v>
      </c>
      <c r="C173" s="24" t="s">
        <v>58</v>
      </c>
      <c r="D173" s="24" t="s">
        <v>48</v>
      </c>
      <c r="E173" s="23" t="s">
        <v>187</v>
      </c>
      <c r="F173" s="24" t="s">
        <v>52</v>
      </c>
      <c r="G173" s="28">
        <v>60332.2</v>
      </c>
      <c r="H173" s="28">
        <v>65044.5</v>
      </c>
      <c r="I173" s="28">
        <v>70068.600000000006</v>
      </c>
      <c r="J173" s="3">
        <f>G173+G174+G175</f>
        <v>154970.09999999998</v>
      </c>
    </row>
    <row r="174" spans="2:12" s="2" customFormat="1" ht="65.25" customHeight="1" x14ac:dyDescent="0.2">
      <c r="B174" s="27" t="s">
        <v>188</v>
      </c>
      <c r="C174" s="24" t="s">
        <v>58</v>
      </c>
      <c r="D174" s="24" t="s">
        <v>48</v>
      </c>
      <c r="E174" s="23" t="s">
        <v>187</v>
      </c>
      <c r="F174" s="24" t="s">
        <v>53</v>
      </c>
      <c r="G174" s="28">
        <v>1231.2</v>
      </c>
      <c r="H174" s="28">
        <v>1327.2</v>
      </c>
      <c r="I174" s="28">
        <v>1430.1</v>
      </c>
    </row>
    <row r="175" spans="2:12" s="2" customFormat="1" ht="78" customHeight="1" x14ac:dyDescent="0.2">
      <c r="B175" s="27" t="s">
        <v>189</v>
      </c>
      <c r="C175" s="24" t="s">
        <v>58</v>
      </c>
      <c r="D175" s="24" t="s">
        <v>48</v>
      </c>
      <c r="E175" s="24" t="s">
        <v>187</v>
      </c>
      <c r="F175" s="24" t="s">
        <v>6</v>
      </c>
      <c r="G175" s="28">
        <v>93406.7</v>
      </c>
      <c r="H175" s="28">
        <v>100702.1</v>
      </c>
      <c r="I175" s="28">
        <v>108480.9</v>
      </c>
    </row>
    <row r="176" spans="2:12" s="2" customFormat="1" ht="78" customHeight="1" x14ac:dyDescent="0.2">
      <c r="B176" s="27" t="s">
        <v>442</v>
      </c>
      <c r="C176" s="24" t="s">
        <v>58</v>
      </c>
      <c r="D176" s="24" t="s">
        <v>48</v>
      </c>
      <c r="E176" s="23" t="s">
        <v>434</v>
      </c>
      <c r="F176" s="24" t="s">
        <v>53</v>
      </c>
      <c r="G176" s="28">
        <v>390</v>
      </c>
      <c r="H176" s="28">
        <v>0</v>
      </c>
      <c r="I176" s="28">
        <v>0</v>
      </c>
      <c r="J176" s="2">
        <v>1</v>
      </c>
    </row>
    <row r="177" spans="2:10" s="2" customFormat="1" ht="19.5" customHeight="1" x14ac:dyDescent="0.2">
      <c r="B177" s="58" t="s">
        <v>26</v>
      </c>
      <c r="C177" s="18" t="s">
        <v>58</v>
      </c>
      <c r="D177" s="18" t="s">
        <v>1</v>
      </c>
      <c r="E177" s="23"/>
      <c r="F177" s="24"/>
      <c r="G177" s="21">
        <f>G178</f>
        <v>453602.39999999997</v>
      </c>
      <c r="H177" s="21">
        <f t="shared" ref="H177:I177" si="58">H178</f>
        <v>419483.4</v>
      </c>
      <c r="I177" s="21">
        <f t="shared" si="58"/>
        <v>410487.89999999997</v>
      </c>
    </row>
    <row r="178" spans="2:10" s="2" customFormat="1" ht="30" customHeight="1" x14ac:dyDescent="0.2">
      <c r="B178" s="22" t="s">
        <v>170</v>
      </c>
      <c r="C178" s="18" t="s">
        <v>58</v>
      </c>
      <c r="D178" s="18" t="s">
        <v>1</v>
      </c>
      <c r="E178" s="26" t="s">
        <v>171</v>
      </c>
      <c r="F178" s="24"/>
      <c r="G178" s="21">
        <f>G179+G189+G186</f>
        <v>453602.39999999997</v>
      </c>
      <c r="H178" s="21">
        <f t="shared" ref="H178:I178" si="59">H179+H189+H186</f>
        <v>419483.4</v>
      </c>
      <c r="I178" s="21">
        <f t="shared" si="59"/>
        <v>410487.89999999997</v>
      </c>
    </row>
    <row r="179" spans="2:10" s="2" customFormat="1" ht="30.75" customHeight="1" x14ac:dyDescent="0.2">
      <c r="B179" s="22" t="s">
        <v>174</v>
      </c>
      <c r="C179" s="18" t="s">
        <v>58</v>
      </c>
      <c r="D179" s="18" t="s">
        <v>1</v>
      </c>
      <c r="E179" s="26" t="s">
        <v>175</v>
      </c>
      <c r="F179" s="24"/>
      <c r="G179" s="21">
        <f>G180+G181+G184+G185+G182+G183</f>
        <v>16019.1</v>
      </c>
      <c r="H179" s="21">
        <f t="shared" ref="H179:I179" si="60">H180+H181+H184+H185+H182+H183</f>
        <v>16611.7</v>
      </c>
      <c r="I179" s="21">
        <f t="shared" si="60"/>
        <v>17064.3</v>
      </c>
    </row>
    <row r="180" spans="2:10" s="2" customFormat="1" ht="47.25" x14ac:dyDescent="0.2">
      <c r="B180" s="27" t="s">
        <v>190</v>
      </c>
      <c r="C180" s="24" t="s">
        <v>58</v>
      </c>
      <c r="D180" s="24" t="s">
        <v>1</v>
      </c>
      <c r="E180" s="23" t="s">
        <v>191</v>
      </c>
      <c r="F180" s="24" t="s">
        <v>53</v>
      </c>
      <c r="G180" s="28">
        <f>5426-412.6</f>
        <v>5013.3999999999996</v>
      </c>
      <c r="H180" s="28">
        <v>5276.7</v>
      </c>
      <c r="I180" s="28">
        <v>5276.7</v>
      </c>
      <c r="J180" s="5" t="s">
        <v>446</v>
      </c>
    </row>
    <row r="181" spans="2:10" s="2" customFormat="1" ht="63" x14ac:dyDescent="0.2">
      <c r="B181" s="41" t="s">
        <v>192</v>
      </c>
      <c r="C181" s="24" t="s">
        <v>58</v>
      </c>
      <c r="D181" s="24" t="s">
        <v>1</v>
      </c>
      <c r="E181" s="23" t="s">
        <v>191</v>
      </c>
      <c r="F181" s="24" t="s">
        <v>6</v>
      </c>
      <c r="G181" s="28">
        <f>3980</f>
        <v>3980</v>
      </c>
      <c r="H181" s="28">
        <v>3827</v>
      </c>
      <c r="I181" s="28">
        <v>4386</v>
      </c>
    </row>
    <row r="182" spans="2:10" s="2" customFormat="1" ht="49.9" customHeight="1" x14ac:dyDescent="0.2">
      <c r="B182" s="59" t="s">
        <v>312</v>
      </c>
      <c r="C182" s="30" t="s">
        <v>58</v>
      </c>
      <c r="D182" s="30" t="s">
        <v>1</v>
      </c>
      <c r="E182" s="30" t="s">
        <v>193</v>
      </c>
      <c r="F182" s="30" t="s">
        <v>53</v>
      </c>
      <c r="G182" s="31">
        <v>488</v>
      </c>
      <c r="H182" s="31">
        <v>488</v>
      </c>
      <c r="I182" s="31">
        <v>480.8</v>
      </c>
    </row>
    <row r="183" spans="2:10" s="2" customFormat="1" ht="63" customHeight="1" x14ac:dyDescent="0.2">
      <c r="B183" s="60" t="s">
        <v>286</v>
      </c>
      <c r="C183" s="30" t="s">
        <v>58</v>
      </c>
      <c r="D183" s="30" t="s">
        <v>1</v>
      </c>
      <c r="E183" s="30" t="s">
        <v>193</v>
      </c>
      <c r="F183" s="30" t="s">
        <v>6</v>
      </c>
      <c r="G183" s="31">
        <v>3266</v>
      </c>
      <c r="H183" s="31">
        <v>3266</v>
      </c>
      <c r="I183" s="31">
        <v>3220</v>
      </c>
    </row>
    <row r="184" spans="2:10" s="2" customFormat="1" ht="63" x14ac:dyDescent="0.2">
      <c r="B184" s="29" t="s">
        <v>332</v>
      </c>
      <c r="C184" s="24" t="s">
        <v>58</v>
      </c>
      <c r="D184" s="24" t="s">
        <v>1</v>
      </c>
      <c r="E184" s="23" t="s">
        <v>193</v>
      </c>
      <c r="F184" s="24" t="s">
        <v>53</v>
      </c>
      <c r="G184" s="28">
        <f>488-108.4</f>
        <v>379.6</v>
      </c>
      <c r="H184" s="28">
        <v>488</v>
      </c>
      <c r="I184" s="28">
        <v>480.8</v>
      </c>
    </row>
    <row r="185" spans="2:10" s="2" customFormat="1" ht="78.75" x14ac:dyDescent="0.2">
      <c r="B185" s="29" t="s">
        <v>333</v>
      </c>
      <c r="C185" s="24" t="s">
        <v>58</v>
      </c>
      <c r="D185" s="24" t="s">
        <v>1</v>
      </c>
      <c r="E185" s="23" t="s">
        <v>193</v>
      </c>
      <c r="F185" s="24" t="s">
        <v>6</v>
      </c>
      <c r="G185" s="28">
        <f>3266-373.9</f>
        <v>2892.1</v>
      </c>
      <c r="H185" s="28">
        <v>3266</v>
      </c>
      <c r="I185" s="28">
        <v>3220</v>
      </c>
    </row>
    <row r="186" spans="2:10" s="2" customFormat="1" ht="40.5" customHeight="1" x14ac:dyDescent="0.2">
      <c r="B186" s="22" t="s">
        <v>317</v>
      </c>
      <c r="C186" s="18" t="s">
        <v>58</v>
      </c>
      <c r="D186" s="18" t="s">
        <v>1</v>
      </c>
      <c r="E186" s="26" t="s">
        <v>431</v>
      </c>
      <c r="F186" s="18"/>
      <c r="G186" s="21">
        <f>G187+G188</f>
        <v>4156.8999999999996</v>
      </c>
      <c r="H186" s="21">
        <f t="shared" ref="H186:I186" si="61">H187+H188</f>
        <v>0</v>
      </c>
      <c r="I186" s="21">
        <f t="shared" si="61"/>
        <v>0</v>
      </c>
    </row>
    <row r="187" spans="2:10" s="2" customFormat="1" ht="109.5" customHeight="1" x14ac:dyDescent="0.2">
      <c r="B187" s="27" t="s">
        <v>160</v>
      </c>
      <c r="C187" s="24" t="s">
        <v>58</v>
      </c>
      <c r="D187" s="24" t="s">
        <v>1</v>
      </c>
      <c r="E187" s="23" t="s">
        <v>430</v>
      </c>
      <c r="F187" s="24" t="s">
        <v>53</v>
      </c>
      <c r="G187" s="28">
        <v>1996.5</v>
      </c>
      <c r="H187" s="28">
        <v>0</v>
      </c>
      <c r="I187" s="28">
        <v>0</v>
      </c>
    </row>
    <row r="188" spans="2:10" s="2" customFormat="1" ht="109.5" customHeight="1" x14ac:dyDescent="0.2">
      <c r="B188" s="27" t="s">
        <v>160</v>
      </c>
      <c r="C188" s="24" t="s">
        <v>58</v>
      </c>
      <c r="D188" s="24" t="s">
        <v>1</v>
      </c>
      <c r="E188" s="23" t="s">
        <v>430</v>
      </c>
      <c r="F188" s="24" t="s">
        <v>6</v>
      </c>
      <c r="G188" s="28">
        <v>2160.4</v>
      </c>
      <c r="H188" s="28">
        <v>0</v>
      </c>
      <c r="I188" s="28">
        <v>0</v>
      </c>
    </row>
    <row r="189" spans="2:10" s="2" customFormat="1" ht="15.75" x14ac:dyDescent="0.2">
      <c r="B189" s="22" t="s">
        <v>194</v>
      </c>
      <c r="C189" s="18" t="s">
        <v>58</v>
      </c>
      <c r="D189" s="18" t="s">
        <v>1</v>
      </c>
      <c r="E189" s="26" t="s">
        <v>195</v>
      </c>
      <c r="F189" s="18"/>
      <c r="G189" s="21">
        <f>G190+G204+G208+G206</f>
        <v>433426.39999999997</v>
      </c>
      <c r="H189" s="21">
        <f t="shared" ref="H189:I189" si="62">H190+H204+H208+H206</f>
        <v>402871.7</v>
      </c>
      <c r="I189" s="21">
        <f t="shared" si="62"/>
        <v>393423.6</v>
      </c>
    </row>
    <row r="190" spans="2:10" s="2" customFormat="1" ht="63" x14ac:dyDescent="0.2">
      <c r="B190" s="22" t="s">
        <v>196</v>
      </c>
      <c r="C190" s="18" t="s">
        <v>58</v>
      </c>
      <c r="D190" s="18" t="s">
        <v>1</v>
      </c>
      <c r="E190" s="26" t="s">
        <v>197</v>
      </c>
      <c r="F190" s="18"/>
      <c r="G190" s="21">
        <f>G191+G192+G193+G194+G195+G197+G198+G199+G201+G196+G200+G202+G203</f>
        <v>421443.89999999997</v>
      </c>
      <c r="H190" s="21">
        <f t="shared" ref="H190:I190" si="63">H191+H192+H193+H194+H195+H197+H198+H199+H201+H196+H200+H202+H203</f>
        <v>387089.9</v>
      </c>
      <c r="I190" s="21">
        <f t="shared" si="63"/>
        <v>385934.6</v>
      </c>
    </row>
    <row r="191" spans="2:10" s="2" customFormat="1" ht="32.25" customHeight="1" x14ac:dyDescent="0.2">
      <c r="B191" s="27" t="s">
        <v>198</v>
      </c>
      <c r="C191" s="24" t="s">
        <v>58</v>
      </c>
      <c r="D191" s="24" t="s">
        <v>1</v>
      </c>
      <c r="E191" s="23" t="s">
        <v>300</v>
      </c>
      <c r="F191" s="24" t="s">
        <v>53</v>
      </c>
      <c r="G191" s="28">
        <f>613-170</f>
        <v>443</v>
      </c>
      <c r="H191" s="28">
        <v>479</v>
      </c>
      <c r="I191" s="28">
        <v>483</v>
      </c>
    </row>
    <row r="192" spans="2:10" s="2" customFormat="1" ht="101.25" customHeight="1" x14ac:dyDescent="0.2">
      <c r="B192" s="27" t="s">
        <v>89</v>
      </c>
      <c r="C192" s="24" t="s">
        <v>58</v>
      </c>
      <c r="D192" s="24" t="s">
        <v>1</v>
      </c>
      <c r="E192" s="23" t="s">
        <v>199</v>
      </c>
      <c r="F192" s="24" t="s">
        <v>52</v>
      </c>
      <c r="G192" s="28">
        <v>972</v>
      </c>
      <c r="H192" s="28">
        <v>558.79999999999995</v>
      </c>
      <c r="I192" s="28">
        <v>558.79999999999995</v>
      </c>
    </row>
    <row r="193" spans="2:14" s="2" customFormat="1" ht="56.25" customHeight="1" x14ac:dyDescent="0.2">
      <c r="B193" s="27" t="s">
        <v>90</v>
      </c>
      <c r="C193" s="24" t="s">
        <v>58</v>
      </c>
      <c r="D193" s="24" t="s">
        <v>1</v>
      </c>
      <c r="E193" s="23" t="s">
        <v>199</v>
      </c>
      <c r="F193" s="24" t="s">
        <v>53</v>
      </c>
      <c r="G193" s="28">
        <f>22490.4+562.7+5130.8+2847.3</f>
        <v>31031.200000000001</v>
      </c>
      <c r="H193" s="28">
        <f>13503.8-1462</f>
        <v>12041.8</v>
      </c>
      <c r="I193" s="28">
        <v>10954</v>
      </c>
      <c r="J193" s="2">
        <v>562.70000000000005</v>
      </c>
      <c r="K193" s="2">
        <v>5130.8</v>
      </c>
      <c r="L193" s="2">
        <v>2847.3</v>
      </c>
      <c r="N193" s="2">
        <f>J193+K193+L193+K194+J194</f>
        <v>11284.499999999998</v>
      </c>
    </row>
    <row r="194" spans="2:14" s="2" customFormat="1" ht="69.75" customHeight="1" x14ac:dyDescent="0.2">
      <c r="B194" s="27" t="s">
        <v>184</v>
      </c>
      <c r="C194" s="24" t="s">
        <v>58</v>
      </c>
      <c r="D194" s="24" t="s">
        <v>1</v>
      </c>
      <c r="E194" s="23" t="s">
        <v>199</v>
      </c>
      <c r="F194" s="24" t="s">
        <v>6</v>
      </c>
      <c r="G194" s="28">
        <f>40797.1+837.4+1906.3+2602.6+1045.4+0.1</f>
        <v>47188.9</v>
      </c>
      <c r="H194" s="28">
        <v>22128.3</v>
      </c>
      <c r="I194" s="28">
        <v>22056.400000000001</v>
      </c>
      <c r="J194" s="2">
        <v>837.4</v>
      </c>
      <c r="K194" s="2">
        <v>1906.3</v>
      </c>
      <c r="N194" s="2">
        <v>11284.5</v>
      </c>
    </row>
    <row r="195" spans="2:14" s="2" customFormat="1" ht="78.75" x14ac:dyDescent="0.2">
      <c r="B195" s="27" t="s">
        <v>27</v>
      </c>
      <c r="C195" s="24" t="s">
        <v>58</v>
      </c>
      <c r="D195" s="24" t="s">
        <v>1</v>
      </c>
      <c r="E195" s="23" t="s">
        <v>199</v>
      </c>
      <c r="F195" s="24" t="s">
        <v>61</v>
      </c>
      <c r="G195" s="44">
        <v>3538.8</v>
      </c>
      <c r="H195" s="61">
        <v>3481.6</v>
      </c>
      <c r="I195" s="61">
        <v>3482</v>
      </c>
    </row>
    <row r="196" spans="2:14" s="2" customFormat="1" ht="116.25" customHeight="1" x14ac:dyDescent="0.2">
      <c r="B196" s="62" t="s">
        <v>340</v>
      </c>
      <c r="C196" s="24" t="s">
        <v>58</v>
      </c>
      <c r="D196" s="24" t="s">
        <v>1</v>
      </c>
      <c r="E196" s="24" t="s">
        <v>384</v>
      </c>
      <c r="F196" s="24" t="s">
        <v>6</v>
      </c>
      <c r="G196" s="28">
        <v>1000</v>
      </c>
      <c r="H196" s="28">
        <v>1000</v>
      </c>
      <c r="I196" s="28">
        <v>1000</v>
      </c>
    </row>
    <row r="197" spans="2:14" s="2" customFormat="1" ht="157.5" x14ac:dyDescent="0.2">
      <c r="B197" s="27" t="s">
        <v>200</v>
      </c>
      <c r="C197" s="24" t="s">
        <v>58</v>
      </c>
      <c r="D197" s="24" t="s">
        <v>1</v>
      </c>
      <c r="E197" s="23" t="s">
        <v>201</v>
      </c>
      <c r="F197" s="24" t="s">
        <v>52</v>
      </c>
      <c r="G197" s="63">
        <v>71725.399999999994</v>
      </c>
      <c r="H197" s="63">
        <v>71725.399999999994</v>
      </c>
      <c r="I197" s="63">
        <v>71725.399999999994</v>
      </c>
      <c r="J197" s="3">
        <f>G197+G198+G199</f>
        <v>322324.09999999998</v>
      </c>
    </row>
    <row r="198" spans="2:14" s="2" customFormat="1" ht="102.75" customHeight="1" x14ac:dyDescent="0.2">
      <c r="B198" s="27" t="s">
        <v>335</v>
      </c>
      <c r="C198" s="24" t="s">
        <v>58</v>
      </c>
      <c r="D198" s="24" t="s">
        <v>1</v>
      </c>
      <c r="E198" s="23" t="s">
        <v>201</v>
      </c>
      <c r="F198" s="24" t="s">
        <v>53</v>
      </c>
      <c r="G198" s="28">
        <f>2988.6+100.2</f>
        <v>3088.7999999999997</v>
      </c>
      <c r="H198" s="28">
        <v>2988.6</v>
      </c>
      <c r="I198" s="28">
        <v>2988.6</v>
      </c>
      <c r="J198" s="2">
        <v>1</v>
      </c>
    </row>
    <row r="199" spans="2:14" s="2" customFormat="1" ht="126" customHeight="1" x14ac:dyDescent="0.2">
      <c r="B199" s="27" t="s">
        <v>202</v>
      </c>
      <c r="C199" s="24" t="s">
        <v>58</v>
      </c>
      <c r="D199" s="24" t="s">
        <v>1</v>
      </c>
      <c r="E199" s="23" t="s">
        <v>201</v>
      </c>
      <c r="F199" s="24" t="s">
        <v>6</v>
      </c>
      <c r="G199" s="28">
        <v>247509.9</v>
      </c>
      <c r="H199" s="28">
        <v>247509.9</v>
      </c>
      <c r="I199" s="28">
        <v>247509.9</v>
      </c>
    </row>
    <row r="200" spans="2:14" s="2" customFormat="1" ht="66" customHeight="1" x14ac:dyDescent="0.2">
      <c r="B200" s="27" t="s">
        <v>385</v>
      </c>
      <c r="C200" s="24" t="s">
        <v>58</v>
      </c>
      <c r="D200" s="24" t="s">
        <v>1</v>
      </c>
      <c r="E200" s="24" t="s">
        <v>432</v>
      </c>
      <c r="F200" s="24" t="s">
        <v>53</v>
      </c>
      <c r="G200" s="28">
        <v>1873</v>
      </c>
      <c r="H200" s="28">
        <v>0</v>
      </c>
      <c r="I200" s="28">
        <v>0</v>
      </c>
    </row>
    <row r="201" spans="2:14" s="2" customFormat="1" ht="75" customHeight="1" x14ac:dyDescent="0.2">
      <c r="B201" s="27" t="s">
        <v>386</v>
      </c>
      <c r="C201" s="24" t="s">
        <v>58</v>
      </c>
      <c r="D201" s="24" t="s">
        <v>1</v>
      </c>
      <c r="E201" s="24" t="s">
        <v>355</v>
      </c>
      <c r="F201" s="24" t="s">
        <v>53</v>
      </c>
      <c r="G201" s="28">
        <f>1020+1180</f>
        <v>2200</v>
      </c>
      <c r="H201" s="28">
        <v>100</v>
      </c>
      <c r="I201" s="28">
        <v>100</v>
      </c>
      <c r="J201" s="2">
        <v>1</v>
      </c>
    </row>
    <row r="202" spans="2:14" s="2" customFormat="1" ht="81" customHeight="1" x14ac:dyDescent="0.2">
      <c r="B202" s="27" t="s">
        <v>437</v>
      </c>
      <c r="C202" s="24" t="s">
        <v>58</v>
      </c>
      <c r="D202" s="24" t="s">
        <v>1</v>
      </c>
      <c r="E202" s="24" t="s">
        <v>436</v>
      </c>
      <c r="F202" s="24" t="s">
        <v>53</v>
      </c>
      <c r="G202" s="28">
        <v>2514.1</v>
      </c>
      <c r="H202" s="28">
        <v>0</v>
      </c>
      <c r="I202" s="28">
        <v>0</v>
      </c>
      <c r="J202" s="2">
        <v>1</v>
      </c>
    </row>
    <row r="203" spans="2:14" s="2" customFormat="1" ht="86.25" customHeight="1" x14ac:dyDescent="0.2">
      <c r="B203" s="27" t="s">
        <v>439</v>
      </c>
      <c r="C203" s="24" t="s">
        <v>58</v>
      </c>
      <c r="D203" s="24" t="s">
        <v>1</v>
      </c>
      <c r="E203" s="24" t="s">
        <v>438</v>
      </c>
      <c r="F203" s="24" t="s">
        <v>6</v>
      </c>
      <c r="G203" s="28">
        <v>8358.7999999999993</v>
      </c>
      <c r="H203" s="28">
        <v>25076.5</v>
      </c>
      <c r="I203" s="28">
        <v>25076.5</v>
      </c>
      <c r="J203" s="2">
        <v>1</v>
      </c>
    </row>
    <row r="204" spans="2:14" s="2" customFormat="1" ht="30.75" customHeight="1" x14ac:dyDescent="0.2">
      <c r="B204" s="22" t="s">
        <v>387</v>
      </c>
      <c r="C204" s="18" t="s">
        <v>58</v>
      </c>
      <c r="D204" s="18" t="s">
        <v>1</v>
      </c>
      <c r="E204" s="18" t="s">
        <v>418</v>
      </c>
      <c r="F204" s="18"/>
      <c r="G204" s="21">
        <f>G205</f>
        <v>1117</v>
      </c>
      <c r="H204" s="21">
        <f t="shared" ref="H204:I204" si="64">H205</f>
        <v>0</v>
      </c>
      <c r="I204" s="21">
        <f t="shared" si="64"/>
        <v>5628.1</v>
      </c>
    </row>
    <row r="205" spans="2:14" s="2" customFormat="1" ht="117" customHeight="1" x14ac:dyDescent="0.2">
      <c r="B205" s="27" t="s">
        <v>388</v>
      </c>
      <c r="C205" s="24" t="s">
        <v>58</v>
      </c>
      <c r="D205" s="24" t="s">
        <v>1</v>
      </c>
      <c r="E205" s="24" t="s">
        <v>389</v>
      </c>
      <c r="F205" s="24" t="s">
        <v>53</v>
      </c>
      <c r="G205" s="28">
        <v>1117</v>
      </c>
      <c r="H205" s="28">
        <v>0</v>
      </c>
      <c r="I205" s="28">
        <v>5628.1</v>
      </c>
    </row>
    <row r="206" spans="2:14" s="2" customFormat="1" ht="48" customHeight="1" x14ac:dyDescent="0.2">
      <c r="B206" s="22" t="s">
        <v>390</v>
      </c>
      <c r="C206" s="18" t="s">
        <v>58</v>
      </c>
      <c r="D206" s="18" t="s">
        <v>1</v>
      </c>
      <c r="E206" s="18" t="s">
        <v>419</v>
      </c>
      <c r="F206" s="18"/>
      <c r="G206" s="21">
        <f>G207</f>
        <v>0</v>
      </c>
      <c r="H206" s="21">
        <f t="shared" ref="H206:I206" si="65">H207</f>
        <v>0</v>
      </c>
      <c r="I206" s="21">
        <f t="shared" si="65"/>
        <v>1860.9</v>
      </c>
      <c r="J206" s="2">
        <v>1</v>
      </c>
    </row>
    <row r="207" spans="2:14" s="2" customFormat="1" ht="77.25" customHeight="1" x14ac:dyDescent="0.2">
      <c r="B207" s="27" t="s">
        <v>440</v>
      </c>
      <c r="C207" s="24" t="s">
        <v>58</v>
      </c>
      <c r="D207" s="24" t="s">
        <v>1</v>
      </c>
      <c r="E207" s="24" t="s">
        <v>389</v>
      </c>
      <c r="F207" s="24" t="s">
        <v>53</v>
      </c>
      <c r="G207" s="28">
        <v>0</v>
      </c>
      <c r="H207" s="28">
        <v>0</v>
      </c>
      <c r="I207" s="28">
        <v>1860.9</v>
      </c>
      <c r="J207" s="2">
        <v>1</v>
      </c>
    </row>
    <row r="208" spans="2:14" s="2" customFormat="1" ht="38.25" customHeight="1" x14ac:dyDescent="0.2">
      <c r="B208" s="22" t="s">
        <v>393</v>
      </c>
      <c r="C208" s="18" t="s">
        <v>58</v>
      </c>
      <c r="D208" s="18" t="s">
        <v>1</v>
      </c>
      <c r="E208" s="18" t="s">
        <v>417</v>
      </c>
      <c r="F208" s="18"/>
      <c r="G208" s="21">
        <f>G209</f>
        <v>10865.5</v>
      </c>
      <c r="H208" s="21">
        <f t="shared" ref="H208:I208" si="66">H209</f>
        <v>15781.8</v>
      </c>
      <c r="I208" s="21">
        <f t="shared" si="66"/>
        <v>0</v>
      </c>
    </row>
    <row r="209" spans="2:10" s="2" customFormat="1" ht="93" customHeight="1" x14ac:dyDescent="0.2">
      <c r="B209" s="27" t="s">
        <v>394</v>
      </c>
      <c r="C209" s="24" t="s">
        <v>58</v>
      </c>
      <c r="D209" s="24" t="s">
        <v>1</v>
      </c>
      <c r="E209" s="24" t="s">
        <v>395</v>
      </c>
      <c r="F209" s="24" t="s">
        <v>53</v>
      </c>
      <c r="G209" s="28">
        <f>15814.2+(-4849.7)+(-99)</f>
        <v>10865.5</v>
      </c>
      <c r="H209" s="28">
        <v>15781.8</v>
      </c>
      <c r="I209" s="28">
        <v>0</v>
      </c>
      <c r="J209" s="2">
        <v>1</v>
      </c>
    </row>
    <row r="210" spans="2:10" s="2" customFormat="1" ht="29.25" customHeight="1" x14ac:dyDescent="0.2">
      <c r="B210" s="22" t="s">
        <v>319</v>
      </c>
      <c r="C210" s="24" t="s">
        <v>58</v>
      </c>
      <c r="D210" s="24" t="s">
        <v>50</v>
      </c>
      <c r="E210" s="24"/>
      <c r="F210" s="24"/>
      <c r="G210" s="21">
        <f>G213+G218+G221+G224+G211</f>
        <v>120834.4</v>
      </c>
      <c r="H210" s="21">
        <f t="shared" ref="H210:I210" si="67">H213+H218+H221+H224+H211</f>
        <v>111552.5</v>
      </c>
      <c r="I210" s="21">
        <f t="shared" si="67"/>
        <v>108088.8</v>
      </c>
    </row>
    <row r="211" spans="2:10" s="2" customFormat="1" ht="24.75" customHeight="1" x14ac:dyDescent="0.2">
      <c r="B211" s="22" t="s">
        <v>390</v>
      </c>
      <c r="C211" s="18" t="s">
        <v>58</v>
      </c>
      <c r="D211" s="18" t="s">
        <v>50</v>
      </c>
      <c r="E211" s="18" t="s">
        <v>419</v>
      </c>
      <c r="F211" s="18"/>
      <c r="G211" s="21">
        <f>G212</f>
        <v>776</v>
      </c>
      <c r="H211" s="21">
        <f t="shared" ref="H211:I211" si="68">H212</f>
        <v>0</v>
      </c>
      <c r="I211" s="21">
        <f t="shared" si="68"/>
        <v>0</v>
      </c>
    </row>
    <row r="212" spans="2:10" s="2" customFormat="1" ht="78" customHeight="1" x14ac:dyDescent="0.2">
      <c r="B212" s="27" t="s">
        <v>391</v>
      </c>
      <c r="C212" s="24" t="s">
        <v>58</v>
      </c>
      <c r="D212" s="24" t="s">
        <v>50</v>
      </c>
      <c r="E212" s="24" t="s">
        <v>392</v>
      </c>
      <c r="F212" s="24" t="s">
        <v>53</v>
      </c>
      <c r="G212" s="28">
        <v>776</v>
      </c>
      <c r="H212" s="28">
        <v>0</v>
      </c>
      <c r="I212" s="28">
        <v>0</v>
      </c>
    </row>
    <row r="213" spans="2:10" s="2" customFormat="1" ht="31.5" x14ac:dyDescent="0.2">
      <c r="B213" s="22" t="s">
        <v>203</v>
      </c>
      <c r="C213" s="18" t="s">
        <v>58</v>
      </c>
      <c r="D213" s="18" t="s">
        <v>50</v>
      </c>
      <c r="E213" s="18" t="s">
        <v>204</v>
      </c>
      <c r="F213" s="18"/>
      <c r="G213" s="21">
        <f>G214+G216</f>
        <v>80962.2</v>
      </c>
      <c r="H213" s="21">
        <f>H214+H216</f>
        <v>75216</v>
      </c>
      <c r="I213" s="21">
        <f>I214+I216</f>
        <v>78649</v>
      </c>
    </row>
    <row r="214" spans="2:10" s="2" customFormat="1" ht="47.25" x14ac:dyDescent="0.2">
      <c r="B214" s="22" t="s">
        <v>205</v>
      </c>
      <c r="C214" s="18" t="s">
        <v>58</v>
      </c>
      <c r="D214" s="18" t="s">
        <v>50</v>
      </c>
      <c r="E214" s="18" t="s">
        <v>206</v>
      </c>
      <c r="F214" s="18"/>
      <c r="G214" s="21">
        <f>G215</f>
        <v>80459.199999999997</v>
      </c>
      <c r="H214" s="21">
        <f t="shared" ref="H214" si="69">H215</f>
        <v>74891</v>
      </c>
      <c r="I214" s="21">
        <f>I215</f>
        <v>78324</v>
      </c>
    </row>
    <row r="215" spans="2:10" s="2" customFormat="1" ht="61.5" customHeight="1" x14ac:dyDescent="0.2">
      <c r="B215" s="27" t="s">
        <v>277</v>
      </c>
      <c r="C215" s="24" t="s">
        <v>58</v>
      </c>
      <c r="D215" s="24" t="s">
        <v>50</v>
      </c>
      <c r="E215" s="23" t="s">
        <v>207</v>
      </c>
      <c r="F215" s="24" t="s">
        <v>6</v>
      </c>
      <c r="G215" s="28">
        <f>77917+2542.2</f>
        <v>80459.199999999997</v>
      </c>
      <c r="H215" s="28">
        <f>76355-1464</f>
        <v>74891</v>
      </c>
      <c r="I215" s="28">
        <v>78324</v>
      </c>
      <c r="J215" s="2">
        <v>1</v>
      </c>
    </row>
    <row r="216" spans="2:10" s="2" customFormat="1" ht="78.75" x14ac:dyDescent="0.2">
      <c r="B216" s="22" t="s">
        <v>230</v>
      </c>
      <c r="C216" s="24" t="s">
        <v>58</v>
      </c>
      <c r="D216" s="24" t="s">
        <v>50</v>
      </c>
      <c r="E216" s="26" t="s">
        <v>231</v>
      </c>
      <c r="F216" s="18"/>
      <c r="G216" s="21">
        <f>G217</f>
        <v>503</v>
      </c>
      <c r="H216" s="21">
        <f t="shared" ref="H216:I216" si="70">H217</f>
        <v>325</v>
      </c>
      <c r="I216" s="21">
        <f t="shared" si="70"/>
        <v>325</v>
      </c>
    </row>
    <row r="217" spans="2:10" s="2" customFormat="1" ht="78.599999999999994" customHeight="1" x14ac:dyDescent="0.2">
      <c r="B217" s="27" t="s">
        <v>232</v>
      </c>
      <c r="C217" s="24" t="s">
        <v>58</v>
      </c>
      <c r="D217" s="24" t="s">
        <v>50</v>
      </c>
      <c r="E217" s="23" t="s">
        <v>280</v>
      </c>
      <c r="F217" s="24" t="s">
        <v>6</v>
      </c>
      <c r="G217" s="28">
        <f>333+170</f>
        <v>503</v>
      </c>
      <c r="H217" s="28">
        <v>325</v>
      </c>
      <c r="I217" s="28">
        <v>325</v>
      </c>
    </row>
    <row r="218" spans="2:10" s="2" customFormat="1" ht="47.25" x14ac:dyDescent="0.2">
      <c r="B218" s="22" t="s">
        <v>208</v>
      </c>
      <c r="C218" s="18" t="s">
        <v>58</v>
      </c>
      <c r="D218" s="18" t="s">
        <v>50</v>
      </c>
      <c r="E218" s="26" t="s">
        <v>209</v>
      </c>
      <c r="F218" s="24"/>
      <c r="G218" s="21">
        <f>G219</f>
        <v>2826</v>
      </c>
      <c r="H218" s="21">
        <f t="shared" ref="H218:I219" si="71">H219</f>
        <v>990</v>
      </c>
      <c r="I218" s="21">
        <f t="shared" si="71"/>
        <v>993</v>
      </c>
    </row>
    <row r="219" spans="2:10" s="2" customFormat="1" ht="47.25" x14ac:dyDescent="0.2">
      <c r="B219" s="22" t="s">
        <v>210</v>
      </c>
      <c r="C219" s="18" t="s">
        <v>58</v>
      </c>
      <c r="D219" s="18" t="s">
        <v>50</v>
      </c>
      <c r="E219" s="26" t="s">
        <v>211</v>
      </c>
      <c r="F219" s="18"/>
      <c r="G219" s="21">
        <f>G220</f>
        <v>2826</v>
      </c>
      <c r="H219" s="21">
        <f t="shared" si="71"/>
        <v>990</v>
      </c>
      <c r="I219" s="21">
        <f t="shared" si="71"/>
        <v>993</v>
      </c>
    </row>
    <row r="220" spans="2:10" s="2" customFormat="1" ht="64.5" customHeight="1" x14ac:dyDescent="0.2">
      <c r="B220" s="27" t="s">
        <v>103</v>
      </c>
      <c r="C220" s="24" t="s">
        <v>58</v>
      </c>
      <c r="D220" s="24" t="s">
        <v>50</v>
      </c>
      <c r="E220" s="23" t="s">
        <v>212</v>
      </c>
      <c r="F220" s="24" t="s">
        <v>6</v>
      </c>
      <c r="G220" s="28">
        <v>2826</v>
      </c>
      <c r="H220" s="28">
        <v>990</v>
      </c>
      <c r="I220" s="28">
        <v>993</v>
      </c>
    </row>
    <row r="221" spans="2:10" s="2" customFormat="1" ht="31.5" x14ac:dyDescent="0.2">
      <c r="B221" s="22" t="s">
        <v>139</v>
      </c>
      <c r="C221" s="18" t="s">
        <v>58</v>
      </c>
      <c r="D221" s="18" t="s">
        <v>50</v>
      </c>
      <c r="E221" s="26" t="s">
        <v>140</v>
      </c>
      <c r="F221" s="24"/>
      <c r="G221" s="21">
        <f>G222</f>
        <v>33832.199999999997</v>
      </c>
      <c r="H221" s="21">
        <f t="shared" ref="H221:I222" si="72">H222</f>
        <v>34196.5</v>
      </c>
      <c r="I221" s="21">
        <f t="shared" si="72"/>
        <v>26996.799999999999</v>
      </c>
    </row>
    <row r="222" spans="2:10" s="2" customFormat="1" ht="47.25" x14ac:dyDescent="0.2">
      <c r="B222" s="22" t="s">
        <v>213</v>
      </c>
      <c r="C222" s="18" t="s">
        <v>58</v>
      </c>
      <c r="D222" s="18" t="s">
        <v>50</v>
      </c>
      <c r="E222" s="26" t="s">
        <v>214</v>
      </c>
      <c r="F222" s="18"/>
      <c r="G222" s="21">
        <f>G223</f>
        <v>33832.199999999997</v>
      </c>
      <c r="H222" s="21">
        <f t="shared" si="72"/>
        <v>34196.5</v>
      </c>
      <c r="I222" s="21">
        <f t="shared" si="72"/>
        <v>26996.799999999999</v>
      </c>
    </row>
    <row r="223" spans="2:10" s="2" customFormat="1" ht="64.5" customHeight="1" x14ac:dyDescent="0.2">
      <c r="B223" s="27" t="s">
        <v>103</v>
      </c>
      <c r="C223" s="24" t="s">
        <v>58</v>
      </c>
      <c r="D223" s="24" t="s">
        <v>50</v>
      </c>
      <c r="E223" s="23" t="s">
        <v>215</v>
      </c>
      <c r="F223" s="24" t="s">
        <v>6</v>
      </c>
      <c r="G223" s="28">
        <v>33832.199999999997</v>
      </c>
      <c r="H223" s="28">
        <v>34196.5</v>
      </c>
      <c r="I223" s="28">
        <v>26996.799999999999</v>
      </c>
    </row>
    <row r="224" spans="2:10" s="2" customFormat="1" ht="31.5" x14ac:dyDescent="0.2">
      <c r="B224" s="22" t="s">
        <v>216</v>
      </c>
      <c r="C224" s="18" t="s">
        <v>58</v>
      </c>
      <c r="D224" s="18" t="s">
        <v>50</v>
      </c>
      <c r="E224" s="26" t="s">
        <v>217</v>
      </c>
      <c r="F224" s="18"/>
      <c r="G224" s="21">
        <f>G225+G227</f>
        <v>2438</v>
      </c>
      <c r="H224" s="21">
        <f t="shared" ref="H224:I224" si="73">H225+H227</f>
        <v>1150</v>
      </c>
      <c r="I224" s="21">
        <f t="shared" si="73"/>
        <v>1450</v>
      </c>
    </row>
    <row r="225" spans="2:9" s="2" customFormat="1" ht="31.5" x14ac:dyDescent="0.2">
      <c r="B225" s="22" t="s">
        <v>218</v>
      </c>
      <c r="C225" s="18" t="s">
        <v>58</v>
      </c>
      <c r="D225" s="18" t="s">
        <v>50</v>
      </c>
      <c r="E225" s="26" t="s">
        <v>219</v>
      </c>
      <c r="F225" s="18"/>
      <c r="G225" s="21">
        <f>G226</f>
        <v>1050</v>
      </c>
      <c r="H225" s="21">
        <f t="shared" ref="H225:I225" si="74">H226</f>
        <v>550</v>
      </c>
      <c r="I225" s="21">
        <f t="shared" si="74"/>
        <v>550</v>
      </c>
    </row>
    <row r="226" spans="2:9" s="2" customFormat="1" ht="47.25" x14ac:dyDescent="0.2">
      <c r="B226" s="27" t="s">
        <v>220</v>
      </c>
      <c r="C226" s="24" t="s">
        <v>58</v>
      </c>
      <c r="D226" s="24" t="s">
        <v>50</v>
      </c>
      <c r="E226" s="23" t="s">
        <v>278</v>
      </c>
      <c r="F226" s="24" t="s">
        <v>6</v>
      </c>
      <c r="G226" s="28">
        <v>1050</v>
      </c>
      <c r="H226" s="28">
        <v>550</v>
      </c>
      <c r="I226" s="28">
        <v>550</v>
      </c>
    </row>
    <row r="227" spans="2:9" s="2" customFormat="1" ht="31.5" x14ac:dyDescent="0.2">
      <c r="B227" s="22" t="s">
        <v>264</v>
      </c>
      <c r="C227" s="18" t="s">
        <v>58</v>
      </c>
      <c r="D227" s="18" t="s">
        <v>50</v>
      </c>
      <c r="E227" s="26" t="s">
        <v>265</v>
      </c>
      <c r="F227" s="18"/>
      <c r="G227" s="21">
        <f>G228</f>
        <v>1388</v>
      </c>
      <c r="H227" s="21">
        <f t="shared" ref="H227:I227" si="75">H228</f>
        <v>600</v>
      </c>
      <c r="I227" s="21">
        <f t="shared" si="75"/>
        <v>900</v>
      </c>
    </row>
    <row r="228" spans="2:9" s="2" customFormat="1" ht="47.25" x14ac:dyDescent="0.2">
      <c r="B228" s="27" t="s">
        <v>220</v>
      </c>
      <c r="C228" s="24" t="s">
        <v>58</v>
      </c>
      <c r="D228" s="24" t="s">
        <v>50</v>
      </c>
      <c r="E228" s="23" t="s">
        <v>279</v>
      </c>
      <c r="F228" s="24" t="s">
        <v>6</v>
      </c>
      <c r="G228" s="28">
        <v>1388</v>
      </c>
      <c r="H228" s="28">
        <v>600</v>
      </c>
      <c r="I228" s="28">
        <v>900</v>
      </c>
    </row>
    <row r="229" spans="2:9" s="2" customFormat="1" ht="18" customHeight="1" x14ac:dyDescent="0.2">
      <c r="B229" s="17" t="s">
        <v>28</v>
      </c>
      <c r="C229" s="18" t="s">
        <v>58</v>
      </c>
      <c r="D229" s="18" t="s">
        <v>58</v>
      </c>
      <c r="E229" s="23"/>
      <c r="F229" s="24"/>
      <c r="G229" s="21">
        <f>G230</f>
        <v>11485.7</v>
      </c>
      <c r="H229" s="21">
        <f t="shared" ref="H229:I229" si="76">H230</f>
        <v>7984.2</v>
      </c>
      <c r="I229" s="21">
        <f t="shared" si="76"/>
        <v>8274.2000000000007</v>
      </c>
    </row>
    <row r="230" spans="2:9" s="2" customFormat="1" ht="29.45" customHeight="1" x14ac:dyDescent="0.2">
      <c r="B230" s="22" t="s">
        <v>170</v>
      </c>
      <c r="C230" s="18" t="s">
        <v>58</v>
      </c>
      <c r="D230" s="18" t="s">
        <v>58</v>
      </c>
      <c r="E230" s="26" t="s">
        <v>171</v>
      </c>
      <c r="F230" s="24"/>
      <c r="G230" s="21">
        <f>G231+G237</f>
        <v>11485.7</v>
      </c>
      <c r="H230" s="21">
        <f t="shared" ref="H230:I230" si="77">H231+H237</f>
        <v>7984.2</v>
      </c>
      <c r="I230" s="21">
        <f t="shared" si="77"/>
        <v>8274.2000000000007</v>
      </c>
    </row>
    <row r="231" spans="2:9" s="2" customFormat="1" ht="47.25" x14ac:dyDescent="0.2">
      <c r="B231" s="22" t="s">
        <v>208</v>
      </c>
      <c r="C231" s="18" t="s">
        <v>58</v>
      </c>
      <c r="D231" s="18" t="s">
        <v>58</v>
      </c>
      <c r="E231" s="26" t="s">
        <v>209</v>
      </c>
      <c r="F231" s="18"/>
      <c r="G231" s="21">
        <f>G232</f>
        <v>10148.700000000001</v>
      </c>
      <c r="H231" s="21">
        <f t="shared" ref="H231:I231" si="78">H232</f>
        <v>7329.2</v>
      </c>
      <c r="I231" s="21">
        <f t="shared" si="78"/>
        <v>7408.2</v>
      </c>
    </row>
    <row r="232" spans="2:9" s="2" customFormat="1" ht="31.5" x14ac:dyDescent="0.2">
      <c r="B232" s="22" t="s">
        <v>221</v>
      </c>
      <c r="C232" s="18" t="s">
        <v>58</v>
      </c>
      <c r="D232" s="18" t="s">
        <v>58</v>
      </c>
      <c r="E232" s="26" t="s">
        <v>222</v>
      </c>
      <c r="F232" s="18"/>
      <c r="G232" s="21">
        <f>G233+G234+G236+G235</f>
        <v>10148.700000000001</v>
      </c>
      <c r="H232" s="21">
        <f t="shared" ref="H232:I232" si="79">H233+H234+H236+H235</f>
        <v>7329.2</v>
      </c>
      <c r="I232" s="21">
        <f t="shared" si="79"/>
        <v>7408.2</v>
      </c>
    </row>
    <row r="233" spans="2:9" s="2" customFormat="1" ht="47.25" x14ac:dyDescent="0.2">
      <c r="B233" s="29" t="s">
        <v>223</v>
      </c>
      <c r="C233" s="24" t="s">
        <v>58</v>
      </c>
      <c r="D233" s="24" t="s">
        <v>58</v>
      </c>
      <c r="E233" s="23" t="s">
        <v>224</v>
      </c>
      <c r="F233" s="24" t="s">
        <v>6</v>
      </c>
      <c r="G233" s="28">
        <v>3487</v>
      </c>
      <c r="H233" s="28">
        <v>623</v>
      </c>
      <c r="I233" s="28">
        <v>623</v>
      </c>
    </row>
    <row r="234" spans="2:9" s="2" customFormat="1" ht="65.45" customHeight="1" x14ac:dyDescent="0.2">
      <c r="B234" s="40" t="s">
        <v>287</v>
      </c>
      <c r="C234" s="30" t="s">
        <v>58</v>
      </c>
      <c r="D234" s="30" t="s">
        <v>58</v>
      </c>
      <c r="E234" s="30" t="s">
        <v>224</v>
      </c>
      <c r="F234" s="30" t="s">
        <v>6</v>
      </c>
      <c r="G234" s="31">
        <v>4671.7</v>
      </c>
      <c r="H234" s="31">
        <v>4640.2</v>
      </c>
      <c r="I234" s="31">
        <v>4640.2</v>
      </c>
    </row>
    <row r="235" spans="2:9" s="2" customFormat="1" ht="58.5" customHeight="1" x14ac:dyDescent="0.2">
      <c r="B235" s="40" t="s">
        <v>343</v>
      </c>
      <c r="C235" s="64" t="s">
        <v>58</v>
      </c>
      <c r="D235" s="64" t="s">
        <v>58</v>
      </c>
      <c r="E235" s="30" t="s">
        <v>342</v>
      </c>
      <c r="F235" s="64" t="s">
        <v>53</v>
      </c>
      <c r="G235" s="32">
        <v>90</v>
      </c>
      <c r="H235" s="32">
        <v>90</v>
      </c>
      <c r="I235" s="32">
        <v>90</v>
      </c>
    </row>
    <row r="236" spans="2:9" s="2" customFormat="1" ht="59.25" customHeight="1" x14ac:dyDescent="0.2">
      <c r="B236" s="40" t="s">
        <v>341</v>
      </c>
      <c r="C236" s="30" t="s">
        <v>58</v>
      </c>
      <c r="D236" s="30" t="s">
        <v>58</v>
      </c>
      <c r="E236" s="30" t="s">
        <v>342</v>
      </c>
      <c r="F236" s="30" t="s">
        <v>6</v>
      </c>
      <c r="G236" s="31">
        <v>1900</v>
      </c>
      <c r="H236" s="31">
        <v>1976</v>
      </c>
      <c r="I236" s="31">
        <v>2055</v>
      </c>
    </row>
    <row r="237" spans="2:9" s="2" customFormat="1" ht="15.75" x14ac:dyDescent="0.2">
      <c r="B237" s="36" t="s">
        <v>226</v>
      </c>
      <c r="C237" s="50" t="s">
        <v>58</v>
      </c>
      <c r="D237" s="50" t="s">
        <v>58</v>
      </c>
      <c r="E237" s="50" t="s">
        <v>227</v>
      </c>
      <c r="F237" s="50"/>
      <c r="G237" s="51">
        <f>G239</f>
        <v>1337</v>
      </c>
      <c r="H237" s="51">
        <f t="shared" ref="H237:I237" si="80">H239</f>
        <v>655</v>
      </c>
      <c r="I237" s="51">
        <f t="shared" si="80"/>
        <v>866</v>
      </c>
    </row>
    <row r="238" spans="2:9" s="2" customFormat="1" ht="47.25" x14ac:dyDescent="0.2">
      <c r="B238" s="36" t="s">
        <v>228</v>
      </c>
      <c r="C238" s="50" t="s">
        <v>58</v>
      </c>
      <c r="D238" s="50" t="s">
        <v>58</v>
      </c>
      <c r="E238" s="50" t="s">
        <v>229</v>
      </c>
      <c r="F238" s="50"/>
      <c r="G238" s="51">
        <f>G239</f>
        <v>1337</v>
      </c>
      <c r="H238" s="51">
        <f t="shared" ref="H238:I238" si="81">H239</f>
        <v>655</v>
      </c>
      <c r="I238" s="51">
        <f t="shared" si="81"/>
        <v>866</v>
      </c>
    </row>
    <row r="239" spans="2:9" s="2" customFormat="1" ht="49.9" customHeight="1" x14ac:dyDescent="0.2">
      <c r="B239" s="65" t="s">
        <v>313</v>
      </c>
      <c r="C239" s="66" t="s">
        <v>58</v>
      </c>
      <c r="D239" s="66" t="s">
        <v>58</v>
      </c>
      <c r="E239" s="67" t="s">
        <v>304</v>
      </c>
      <c r="F239" s="66" t="s">
        <v>6</v>
      </c>
      <c r="G239" s="68">
        <v>1337</v>
      </c>
      <c r="H239" s="68">
        <v>655</v>
      </c>
      <c r="I239" s="68">
        <v>866</v>
      </c>
    </row>
    <row r="240" spans="2:9" s="2" customFormat="1" ht="18.75" customHeight="1" x14ac:dyDescent="0.2">
      <c r="B240" s="17" t="s">
        <v>29</v>
      </c>
      <c r="C240" s="18" t="s">
        <v>58</v>
      </c>
      <c r="D240" s="18" t="s">
        <v>5</v>
      </c>
      <c r="E240" s="23"/>
      <c r="F240" s="24"/>
      <c r="G240" s="21">
        <f>G241</f>
        <v>571301.5</v>
      </c>
      <c r="H240" s="21">
        <f t="shared" ref="H240:I242" si="82">H241</f>
        <v>358441.5</v>
      </c>
      <c r="I240" s="21">
        <f t="shared" si="82"/>
        <v>214364.5</v>
      </c>
    </row>
    <row r="241" spans="2:10" s="2" customFormat="1" ht="31.15" customHeight="1" x14ac:dyDescent="0.2">
      <c r="B241" s="22" t="s">
        <v>170</v>
      </c>
      <c r="C241" s="18" t="s">
        <v>58</v>
      </c>
      <c r="D241" s="18" t="s">
        <v>5</v>
      </c>
      <c r="E241" s="26" t="s">
        <v>171</v>
      </c>
      <c r="F241" s="18"/>
      <c r="G241" s="21">
        <f>G242+G244+G247+G250</f>
        <v>571301.5</v>
      </c>
      <c r="H241" s="21">
        <f t="shared" ref="H241:I241" si="83">H242+H244+H247+H250</f>
        <v>358441.5</v>
      </c>
      <c r="I241" s="21">
        <f t="shared" si="83"/>
        <v>214364.5</v>
      </c>
    </row>
    <row r="242" spans="2:10" s="2" customFormat="1" ht="47.25" x14ac:dyDescent="0.2">
      <c r="B242" s="22" t="s">
        <v>172</v>
      </c>
      <c r="C242" s="18" t="s">
        <v>58</v>
      </c>
      <c r="D242" s="18" t="s">
        <v>5</v>
      </c>
      <c r="E242" s="26" t="s">
        <v>173</v>
      </c>
      <c r="F242" s="24"/>
      <c r="G242" s="21">
        <f>G243</f>
        <v>19169</v>
      </c>
      <c r="H242" s="21">
        <f t="shared" si="82"/>
        <v>17550</v>
      </c>
      <c r="I242" s="21">
        <f t="shared" si="82"/>
        <v>23369.1</v>
      </c>
    </row>
    <row r="243" spans="2:10" s="2" customFormat="1" ht="62.45" customHeight="1" x14ac:dyDescent="0.2">
      <c r="B243" s="27" t="s">
        <v>103</v>
      </c>
      <c r="C243" s="24" t="s">
        <v>58</v>
      </c>
      <c r="D243" s="24" t="s">
        <v>5</v>
      </c>
      <c r="E243" s="23" t="s">
        <v>225</v>
      </c>
      <c r="F243" s="24" t="s">
        <v>6</v>
      </c>
      <c r="G243" s="28">
        <f>24169-5000</f>
        <v>19169</v>
      </c>
      <c r="H243" s="28">
        <f>20960-1410-2000</f>
        <v>17550</v>
      </c>
      <c r="I243" s="28">
        <v>23369.1</v>
      </c>
      <c r="J243" s="2">
        <v>1</v>
      </c>
    </row>
    <row r="244" spans="2:10" s="2" customFormat="1" ht="31.5" customHeight="1" x14ac:dyDescent="0.2">
      <c r="B244" s="22" t="s">
        <v>317</v>
      </c>
      <c r="C244" s="18" t="s">
        <v>58</v>
      </c>
      <c r="D244" s="18" t="s">
        <v>5</v>
      </c>
      <c r="E244" s="26" t="s">
        <v>368</v>
      </c>
      <c r="F244" s="24"/>
      <c r="G244" s="21">
        <f>G245+G246</f>
        <v>8089.7</v>
      </c>
      <c r="H244" s="21">
        <f t="shared" ref="H244:I244" si="84">H245</f>
        <v>0</v>
      </c>
      <c r="I244" s="21">
        <f t="shared" si="84"/>
        <v>0</v>
      </c>
    </row>
    <row r="245" spans="2:10" s="2" customFormat="1" ht="105" customHeight="1" x14ac:dyDescent="0.2">
      <c r="B245" s="27" t="s">
        <v>160</v>
      </c>
      <c r="C245" s="24" t="s">
        <v>58</v>
      </c>
      <c r="D245" s="24" t="s">
        <v>5</v>
      </c>
      <c r="E245" s="23" t="s">
        <v>318</v>
      </c>
      <c r="F245" s="24" t="s">
        <v>21</v>
      </c>
      <c r="G245" s="28">
        <f>4003.3+2400+597.4</f>
        <v>7000.7</v>
      </c>
      <c r="H245" s="28">
        <v>0</v>
      </c>
      <c r="I245" s="28">
        <v>0</v>
      </c>
    </row>
    <row r="246" spans="2:10" s="2" customFormat="1" ht="81.75" customHeight="1" x14ac:dyDescent="0.2">
      <c r="B246" s="27" t="s">
        <v>415</v>
      </c>
      <c r="C246" s="24" t="s">
        <v>58</v>
      </c>
      <c r="D246" s="24" t="s">
        <v>5</v>
      </c>
      <c r="E246" s="23" t="s">
        <v>435</v>
      </c>
      <c r="F246" s="24" t="s">
        <v>21</v>
      </c>
      <c r="G246" s="28">
        <v>1089</v>
      </c>
      <c r="H246" s="28">
        <v>0</v>
      </c>
      <c r="I246" s="28">
        <v>0</v>
      </c>
      <c r="J246" s="2">
        <v>1</v>
      </c>
    </row>
    <row r="247" spans="2:10" s="2" customFormat="1" ht="29.25" customHeight="1" x14ac:dyDescent="0.2">
      <c r="B247" s="22" t="s">
        <v>396</v>
      </c>
      <c r="C247" s="18" t="s">
        <v>58</v>
      </c>
      <c r="D247" s="18" t="s">
        <v>5</v>
      </c>
      <c r="E247" s="26" t="s">
        <v>399</v>
      </c>
      <c r="F247" s="24"/>
      <c r="G247" s="21">
        <f>G248+G249</f>
        <v>294842</v>
      </c>
      <c r="H247" s="21">
        <f t="shared" ref="H247:I247" si="85">H248+H249</f>
        <v>340891.5</v>
      </c>
      <c r="I247" s="21">
        <f t="shared" si="85"/>
        <v>190995.4</v>
      </c>
    </row>
    <row r="248" spans="2:10" s="2" customFormat="1" ht="68.25" customHeight="1" x14ac:dyDescent="0.2">
      <c r="B248" s="27" t="s">
        <v>397</v>
      </c>
      <c r="C248" s="24" t="s">
        <v>58</v>
      </c>
      <c r="D248" s="24" t="s">
        <v>5</v>
      </c>
      <c r="E248" s="23" t="s">
        <v>399</v>
      </c>
      <c r="F248" s="24" t="s">
        <v>21</v>
      </c>
      <c r="G248" s="28">
        <v>255102</v>
      </c>
      <c r="H248" s="28">
        <v>0</v>
      </c>
      <c r="I248" s="28">
        <v>0</v>
      </c>
    </row>
    <row r="249" spans="2:10" s="2" customFormat="1" ht="87" customHeight="1" x14ac:dyDescent="0.2">
      <c r="B249" s="27" t="s">
        <v>398</v>
      </c>
      <c r="C249" s="24" t="s">
        <v>58</v>
      </c>
      <c r="D249" s="24" t="s">
        <v>5</v>
      </c>
      <c r="E249" s="23" t="s">
        <v>400</v>
      </c>
      <c r="F249" s="24" t="s">
        <v>21</v>
      </c>
      <c r="G249" s="28">
        <v>39740</v>
      </c>
      <c r="H249" s="28">
        <v>340891.5</v>
      </c>
      <c r="I249" s="28">
        <v>190995.4</v>
      </c>
    </row>
    <row r="250" spans="2:10" s="2" customFormat="1" ht="81" customHeight="1" x14ac:dyDescent="0.2">
      <c r="B250" s="36" t="s">
        <v>369</v>
      </c>
      <c r="C250" s="50" t="s">
        <v>58</v>
      </c>
      <c r="D250" s="50" t="s">
        <v>5</v>
      </c>
      <c r="E250" s="50" t="s">
        <v>370</v>
      </c>
      <c r="F250" s="18"/>
      <c r="G250" s="21">
        <f>G252+G251</f>
        <v>249200.8</v>
      </c>
      <c r="H250" s="21">
        <f t="shared" ref="H250:I250" si="86">H252+H251</f>
        <v>0</v>
      </c>
      <c r="I250" s="21">
        <f t="shared" si="86"/>
        <v>0</v>
      </c>
    </row>
    <row r="251" spans="2:10" s="2" customFormat="1" ht="121.5" customHeight="1" x14ac:dyDescent="0.2">
      <c r="B251" s="69" t="s">
        <v>402</v>
      </c>
      <c r="C251" s="24" t="s">
        <v>58</v>
      </c>
      <c r="D251" s="24" t="s">
        <v>5</v>
      </c>
      <c r="E251" s="23" t="s">
        <v>365</v>
      </c>
      <c r="F251" s="24" t="s">
        <v>21</v>
      </c>
      <c r="G251" s="28">
        <f>77319.9-1</f>
        <v>77318.899999999994</v>
      </c>
      <c r="H251" s="28">
        <v>0</v>
      </c>
      <c r="I251" s="28">
        <v>0</v>
      </c>
      <c r="J251" s="2">
        <v>1</v>
      </c>
    </row>
    <row r="252" spans="2:10" s="2" customFormat="1" ht="139.5" customHeight="1" x14ac:dyDescent="0.2">
      <c r="B252" s="69" t="s">
        <v>403</v>
      </c>
      <c r="C252" s="24" t="s">
        <v>58</v>
      </c>
      <c r="D252" s="24" t="s">
        <v>5</v>
      </c>
      <c r="E252" s="23" t="s">
        <v>401</v>
      </c>
      <c r="F252" s="24" t="s">
        <v>21</v>
      </c>
      <c r="G252" s="28">
        <f>163468.1+8413.8</f>
        <v>171881.9</v>
      </c>
      <c r="H252" s="28">
        <v>0</v>
      </c>
      <c r="I252" s="28">
        <v>0</v>
      </c>
      <c r="J252" s="2">
        <v>1</v>
      </c>
    </row>
    <row r="253" spans="2:10" s="2" customFormat="1" ht="18.75" customHeight="1" x14ac:dyDescent="0.2">
      <c r="B253" s="22" t="s">
        <v>30</v>
      </c>
      <c r="C253" s="18" t="s">
        <v>31</v>
      </c>
      <c r="D253" s="18"/>
      <c r="E253" s="23"/>
      <c r="F253" s="24"/>
      <c r="G253" s="21">
        <f>G254+G280</f>
        <v>123559.8</v>
      </c>
      <c r="H253" s="21">
        <f t="shared" ref="H253:I253" si="87">H254+H280</f>
        <v>87168.45</v>
      </c>
      <c r="I253" s="21">
        <f t="shared" si="87"/>
        <v>82261.900000000009</v>
      </c>
    </row>
    <row r="254" spans="2:10" s="2" customFormat="1" ht="15.75" customHeight="1" x14ac:dyDescent="0.2">
      <c r="B254" s="22" t="s">
        <v>32</v>
      </c>
      <c r="C254" s="18" t="s">
        <v>31</v>
      </c>
      <c r="D254" s="18" t="s">
        <v>48</v>
      </c>
      <c r="E254" s="23"/>
      <c r="F254" s="24"/>
      <c r="G254" s="21">
        <f>G255+G275+G272</f>
        <v>121059.8</v>
      </c>
      <c r="H254" s="21">
        <f t="shared" ref="H254:I254" si="88">H255+H275+H272</f>
        <v>87168.45</v>
      </c>
      <c r="I254" s="21">
        <f t="shared" si="88"/>
        <v>82261.900000000009</v>
      </c>
    </row>
    <row r="255" spans="2:10" s="2" customFormat="1" ht="31.5" x14ac:dyDescent="0.2">
      <c r="B255" s="22" t="s">
        <v>139</v>
      </c>
      <c r="C255" s="18" t="s">
        <v>31</v>
      </c>
      <c r="D255" s="18" t="s">
        <v>48</v>
      </c>
      <c r="E255" s="26" t="s">
        <v>140</v>
      </c>
      <c r="F255" s="18"/>
      <c r="G255" s="21">
        <f>G256+G258+G260+G262+G265</f>
        <v>119515.8</v>
      </c>
      <c r="H255" s="21">
        <f t="shared" ref="H255:I255" si="89">H256+H258+H260+H262+H265</f>
        <v>79407.45</v>
      </c>
      <c r="I255" s="21">
        <f t="shared" si="89"/>
        <v>80665.900000000009</v>
      </c>
    </row>
    <row r="256" spans="2:10" s="2" customFormat="1" ht="31.5" x14ac:dyDescent="0.2">
      <c r="B256" s="22" t="s">
        <v>233</v>
      </c>
      <c r="C256" s="18" t="s">
        <v>31</v>
      </c>
      <c r="D256" s="18" t="s">
        <v>48</v>
      </c>
      <c r="E256" s="26" t="s">
        <v>234</v>
      </c>
      <c r="F256" s="18"/>
      <c r="G256" s="21">
        <f>G257</f>
        <v>15962.9</v>
      </c>
      <c r="H256" s="21">
        <f t="shared" ref="H256:I256" si="90">H257</f>
        <v>12790.15</v>
      </c>
      <c r="I256" s="21">
        <f t="shared" si="90"/>
        <v>13418.2</v>
      </c>
    </row>
    <row r="257" spans="2:10" s="2" customFormat="1" ht="62.25" customHeight="1" x14ac:dyDescent="0.2">
      <c r="B257" s="27" t="s">
        <v>103</v>
      </c>
      <c r="C257" s="24" t="s">
        <v>31</v>
      </c>
      <c r="D257" s="24" t="s">
        <v>48</v>
      </c>
      <c r="E257" s="23" t="s">
        <v>235</v>
      </c>
      <c r="F257" s="24" t="s">
        <v>6</v>
      </c>
      <c r="G257" s="28">
        <f>16198.9-236</f>
        <v>15962.9</v>
      </c>
      <c r="H257" s="28">
        <f>13100.15-310</f>
        <v>12790.15</v>
      </c>
      <c r="I257" s="28">
        <f>13763.2-345</f>
        <v>13418.2</v>
      </c>
    </row>
    <row r="258" spans="2:10" s="2" customFormat="1" ht="27" customHeight="1" x14ac:dyDescent="0.2">
      <c r="B258" s="22" t="s">
        <v>236</v>
      </c>
      <c r="C258" s="18" t="s">
        <v>31</v>
      </c>
      <c r="D258" s="18" t="s">
        <v>48</v>
      </c>
      <c r="E258" s="26" t="s">
        <v>237</v>
      </c>
      <c r="F258" s="18"/>
      <c r="G258" s="21">
        <f>G259</f>
        <v>8362</v>
      </c>
      <c r="H258" s="21">
        <f t="shared" ref="H258:I258" si="91">H259</f>
        <v>6889.4</v>
      </c>
      <c r="I258" s="21">
        <f t="shared" si="91"/>
        <v>6991</v>
      </c>
    </row>
    <row r="259" spans="2:10" s="2" customFormat="1" ht="63.6" customHeight="1" x14ac:dyDescent="0.2">
      <c r="B259" s="27" t="s">
        <v>103</v>
      </c>
      <c r="C259" s="24" t="s">
        <v>31</v>
      </c>
      <c r="D259" s="24" t="s">
        <v>48</v>
      </c>
      <c r="E259" s="23" t="s">
        <v>238</v>
      </c>
      <c r="F259" s="24" t="s">
        <v>6</v>
      </c>
      <c r="G259" s="28">
        <v>8362</v>
      </c>
      <c r="H259" s="28">
        <v>6889.4</v>
      </c>
      <c r="I259" s="28">
        <v>6991</v>
      </c>
    </row>
    <row r="260" spans="2:10" s="2" customFormat="1" ht="31.5" x14ac:dyDescent="0.2">
      <c r="B260" s="22" t="s">
        <v>239</v>
      </c>
      <c r="C260" s="18" t="s">
        <v>31</v>
      </c>
      <c r="D260" s="18" t="s">
        <v>48</v>
      </c>
      <c r="E260" s="26" t="s">
        <v>240</v>
      </c>
      <c r="F260" s="18"/>
      <c r="G260" s="21">
        <f>G261</f>
        <v>20301.5</v>
      </c>
      <c r="H260" s="21">
        <f t="shared" ref="H260:I260" si="92">H261</f>
        <v>20021</v>
      </c>
      <c r="I260" s="21">
        <f t="shared" si="92"/>
        <v>16129</v>
      </c>
    </row>
    <row r="261" spans="2:10" s="2" customFormat="1" ht="65.25" customHeight="1" x14ac:dyDescent="0.2">
      <c r="B261" s="27" t="s">
        <v>103</v>
      </c>
      <c r="C261" s="24" t="s">
        <v>31</v>
      </c>
      <c r="D261" s="24" t="s">
        <v>48</v>
      </c>
      <c r="E261" s="23" t="s">
        <v>241</v>
      </c>
      <c r="F261" s="24" t="s">
        <v>6</v>
      </c>
      <c r="G261" s="28">
        <v>20301.5</v>
      </c>
      <c r="H261" s="28">
        <v>20021</v>
      </c>
      <c r="I261" s="28">
        <v>16129</v>
      </c>
    </row>
    <row r="262" spans="2:10" s="2" customFormat="1" ht="47.25" x14ac:dyDescent="0.2">
      <c r="B262" s="22" t="s">
        <v>242</v>
      </c>
      <c r="C262" s="18" t="s">
        <v>31</v>
      </c>
      <c r="D262" s="18" t="s">
        <v>48</v>
      </c>
      <c r="E262" s="26" t="s">
        <v>243</v>
      </c>
      <c r="F262" s="18"/>
      <c r="G262" s="21">
        <f>G263+G264</f>
        <v>43253.9</v>
      </c>
      <c r="H262" s="21">
        <f t="shared" ref="H262:I262" si="93">H263+H264</f>
        <v>36633</v>
      </c>
      <c r="I262" s="21">
        <f t="shared" si="93"/>
        <v>38550.9</v>
      </c>
    </row>
    <row r="263" spans="2:10" s="2" customFormat="1" ht="31.5" x14ac:dyDescent="0.2">
      <c r="B263" s="27" t="s">
        <v>244</v>
      </c>
      <c r="C263" s="24" t="s">
        <v>31</v>
      </c>
      <c r="D263" s="24" t="s">
        <v>48</v>
      </c>
      <c r="E263" s="23" t="s">
        <v>294</v>
      </c>
      <c r="F263" s="24" t="s">
        <v>53</v>
      </c>
      <c r="G263" s="28">
        <v>1311</v>
      </c>
      <c r="H263" s="28">
        <v>872</v>
      </c>
      <c r="I263" s="28">
        <v>872</v>
      </c>
    </row>
    <row r="264" spans="2:10" s="2" customFormat="1" ht="61.15" customHeight="1" x14ac:dyDescent="0.2">
      <c r="B264" s="27" t="s">
        <v>103</v>
      </c>
      <c r="C264" s="24" t="s">
        <v>31</v>
      </c>
      <c r="D264" s="24" t="s">
        <v>48</v>
      </c>
      <c r="E264" s="23" t="s">
        <v>245</v>
      </c>
      <c r="F264" s="24" t="s">
        <v>6</v>
      </c>
      <c r="G264" s="28">
        <v>41942.9</v>
      </c>
      <c r="H264" s="28">
        <f>38704-1500-452-687-304</f>
        <v>35761</v>
      </c>
      <c r="I264" s="28">
        <v>37678.9</v>
      </c>
    </row>
    <row r="265" spans="2:10" s="2" customFormat="1" ht="31.5" x14ac:dyDescent="0.2">
      <c r="B265" s="22" t="s">
        <v>246</v>
      </c>
      <c r="C265" s="24" t="s">
        <v>31</v>
      </c>
      <c r="D265" s="24" t="s">
        <v>48</v>
      </c>
      <c r="E265" s="18" t="s">
        <v>247</v>
      </c>
      <c r="F265" s="18"/>
      <c r="G265" s="21">
        <f>G267+G268+G269+G270+G266+G271</f>
        <v>31635.500000000004</v>
      </c>
      <c r="H265" s="21">
        <f t="shared" ref="H265:I265" si="94">H267+H268+H269+H270+H266+H271</f>
        <v>3073.9</v>
      </c>
      <c r="I265" s="21">
        <f t="shared" si="94"/>
        <v>5576.8</v>
      </c>
    </row>
    <row r="266" spans="2:10" s="2" customFormat="1" ht="81.75" customHeight="1" x14ac:dyDescent="0.25">
      <c r="B266" s="70" t="s">
        <v>424</v>
      </c>
      <c r="C266" s="24" t="s">
        <v>31</v>
      </c>
      <c r="D266" s="24" t="s">
        <v>48</v>
      </c>
      <c r="E266" s="24" t="s">
        <v>425</v>
      </c>
      <c r="F266" s="24" t="s">
        <v>6</v>
      </c>
      <c r="G266" s="28">
        <v>236</v>
      </c>
      <c r="H266" s="28">
        <v>310</v>
      </c>
      <c r="I266" s="28">
        <v>345</v>
      </c>
    </row>
    <row r="267" spans="2:10" s="2" customFormat="1" ht="90.75" customHeight="1" x14ac:dyDescent="0.2">
      <c r="B267" s="27" t="s">
        <v>378</v>
      </c>
      <c r="C267" s="24" t="s">
        <v>31</v>
      </c>
      <c r="D267" s="24" t="s">
        <v>48</v>
      </c>
      <c r="E267" s="24" t="s">
        <v>325</v>
      </c>
      <c r="F267" s="24" t="s">
        <v>53</v>
      </c>
      <c r="G267" s="71">
        <v>2763.9</v>
      </c>
      <c r="H267" s="71">
        <v>2763.9</v>
      </c>
      <c r="I267" s="71">
        <f>2763.9-32.1</f>
        <v>2731.8</v>
      </c>
      <c r="J267" s="4">
        <v>1</v>
      </c>
    </row>
    <row r="268" spans="2:10" s="2" customFormat="1" ht="57.75" customHeight="1" x14ac:dyDescent="0.2">
      <c r="B268" s="27" t="s">
        <v>377</v>
      </c>
      <c r="C268" s="24" t="s">
        <v>31</v>
      </c>
      <c r="D268" s="24" t="s">
        <v>48</v>
      </c>
      <c r="E268" s="24" t="s">
        <v>404</v>
      </c>
      <c r="F268" s="24" t="s">
        <v>53</v>
      </c>
      <c r="G268" s="28">
        <v>0</v>
      </c>
      <c r="H268" s="28">
        <v>0</v>
      </c>
      <c r="I268" s="28">
        <v>2500</v>
      </c>
    </row>
    <row r="269" spans="2:10" s="2" customFormat="1" ht="87" customHeight="1" x14ac:dyDescent="0.2">
      <c r="B269" s="72" t="s">
        <v>346</v>
      </c>
      <c r="C269" s="24" t="s">
        <v>31</v>
      </c>
      <c r="D269" s="24" t="s">
        <v>48</v>
      </c>
      <c r="E269" s="24" t="s">
        <v>347</v>
      </c>
      <c r="F269" s="24" t="s">
        <v>6</v>
      </c>
      <c r="G269" s="71">
        <f>25.3-25.3</f>
        <v>0</v>
      </c>
      <c r="H269" s="71">
        <v>0</v>
      </c>
      <c r="I269" s="71">
        <v>0</v>
      </c>
      <c r="J269" s="2">
        <v>1</v>
      </c>
    </row>
    <row r="270" spans="2:10" s="2" customFormat="1" ht="104.25" customHeight="1" x14ac:dyDescent="0.2">
      <c r="B270" s="72" t="s">
        <v>405</v>
      </c>
      <c r="C270" s="24" t="s">
        <v>31</v>
      </c>
      <c r="D270" s="24" t="s">
        <v>48</v>
      </c>
      <c r="E270" s="24" t="s">
        <v>429</v>
      </c>
      <c r="F270" s="24" t="s">
        <v>6</v>
      </c>
      <c r="G270" s="71">
        <v>23867.9</v>
      </c>
      <c r="H270" s="71">
        <v>0</v>
      </c>
      <c r="I270" s="71">
        <v>0</v>
      </c>
    </row>
    <row r="271" spans="2:10" s="2" customFormat="1" ht="104.25" customHeight="1" x14ac:dyDescent="0.2">
      <c r="B271" s="72" t="s">
        <v>405</v>
      </c>
      <c r="C271" s="24" t="s">
        <v>31</v>
      </c>
      <c r="D271" s="24" t="s">
        <v>48</v>
      </c>
      <c r="E271" s="24" t="s">
        <v>429</v>
      </c>
      <c r="F271" s="24" t="s">
        <v>6</v>
      </c>
      <c r="G271" s="71">
        <v>4767.7</v>
      </c>
      <c r="H271" s="71">
        <v>0</v>
      </c>
      <c r="I271" s="71">
        <v>0</v>
      </c>
    </row>
    <row r="272" spans="2:10" s="2" customFormat="1" ht="29.25" customHeight="1" x14ac:dyDescent="0.2">
      <c r="B272" s="73" t="s">
        <v>406</v>
      </c>
      <c r="C272" s="18" t="s">
        <v>31</v>
      </c>
      <c r="D272" s="18" t="s">
        <v>48</v>
      </c>
      <c r="E272" s="18" t="s">
        <v>407</v>
      </c>
      <c r="F272" s="18"/>
      <c r="G272" s="74">
        <f>G273+G274</f>
        <v>0</v>
      </c>
      <c r="H272" s="74">
        <f t="shared" ref="H272:I272" si="95">H273+H274</f>
        <v>6200</v>
      </c>
      <c r="I272" s="74">
        <f t="shared" si="95"/>
        <v>0</v>
      </c>
    </row>
    <row r="273" spans="2:10" s="2" customFormat="1" ht="52.5" customHeight="1" x14ac:dyDescent="0.2">
      <c r="B273" s="27" t="s">
        <v>422</v>
      </c>
      <c r="C273" s="24" t="s">
        <v>31</v>
      </c>
      <c r="D273" s="24" t="s">
        <v>48</v>
      </c>
      <c r="E273" s="75" t="s">
        <v>420</v>
      </c>
      <c r="F273" s="24" t="s">
        <v>6</v>
      </c>
      <c r="G273" s="28">
        <v>0</v>
      </c>
      <c r="H273" s="28">
        <v>5700</v>
      </c>
      <c r="I273" s="28">
        <v>0</v>
      </c>
    </row>
    <row r="274" spans="2:10" s="2" customFormat="1" ht="78.75" x14ac:dyDescent="0.2">
      <c r="B274" s="27" t="s">
        <v>423</v>
      </c>
      <c r="C274" s="24" t="s">
        <v>31</v>
      </c>
      <c r="D274" s="24" t="s">
        <v>48</v>
      </c>
      <c r="E274" s="75" t="s">
        <v>421</v>
      </c>
      <c r="F274" s="24" t="s">
        <v>6</v>
      </c>
      <c r="G274" s="28">
        <v>0</v>
      </c>
      <c r="H274" s="28">
        <v>500</v>
      </c>
      <c r="I274" s="28">
        <v>0</v>
      </c>
      <c r="J274" s="2" t="s">
        <v>334</v>
      </c>
    </row>
    <row r="275" spans="2:10" s="2" customFormat="1" ht="31.5" x14ac:dyDescent="0.2">
      <c r="B275" s="42" t="s">
        <v>66</v>
      </c>
      <c r="C275" s="49" t="s">
        <v>31</v>
      </c>
      <c r="D275" s="49" t="s">
        <v>48</v>
      </c>
      <c r="E275" s="48" t="s">
        <v>68</v>
      </c>
      <c r="F275" s="66"/>
      <c r="G275" s="34">
        <f>G276+G278</f>
        <v>1544</v>
      </c>
      <c r="H275" s="34">
        <f t="shared" ref="H275:I275" si="96">H276+H278</f>
        <v>1561</v>
      </c>
      <c r="I275" s="34">
        <f t="shared" si="96"/>
        <v>1596</v>
      </c>
    </row>
    <row r="276" spans="2:10" s="2" customFormat="1" ht="31.5" x14ac:dyDescent="0.2">
      <c r="B276" s="22" t="s">
        <v>124</v>
      </c>
      <c r="C276" s="18" t="s">
        <v>31</v>
      </c>
      <c r="D276" s="18" t="s">
        <v>48</v>
      </c>
      <c r="E276" s="26" t="s">
        <v>125</v>
      </c>
      <c r="F276" s="24"/>
      <c r="G276" s="21">
        <f>G277</f>
        <v>732</v>
      </c>
      <c r="H276" s="21">
        <f t="shared" ref="H276:I276" si="97">H277</f>
        <v>749</v>
      </c>
      <c r="I276" s="21">
        <f t="shared" si="97"/>
        <v>751</v>
      </c>
    </row>
    <row r="277" spans="2:10" s="2" customFormat="1" ht="33.75" customHeight="1" x14ac:dyDescent="0.2">
      <c r="B277" s="27" t="s">
        <v>126</v>
      </c>
      <c r="C277" s="24" t="s">
        <v>31</v>
      </c>
      <c r="D277" s="24" t="s">
        <v>48</v>
      </c>
      <c r="E277" s="23" t="s">
        <v>127</v>
      </c>
      <c r="F277" s="24" t="s">
        <v>53</v>
      </c>
      <c r="G277" s="28">
        <v>732</v>
      </c>
      <c r="H277" s="28">
        <v>749</v>
      </c>
      <c r="I277" s="28">
        <v>751</v>
      </c>
    </row>
    <row r="278" spans="2:10" s="2" customFormat="1" ht="21" customHeight="1" x14ac:dyDescent="0.2">
      <c r="B278" s="22" t="s">
        <v>80</v>
      </c>
      <c r="C278" s="18" t="s">
        <v>31</v>
      </c>
      <c r="D278" s="18" t="s">
        <v>48</v>
      </c>
      <c r="E278" s="26" t="s">
        <v>81</v>
      </c>
      <c r="F278" s="18"/>
      <c r="G278" s="21">
        <f>G279</f>
        <v>812</v>
      </c>
      <c r="H278" s="21">
        <f t="shared" ref="H278:I278" si="98">H279</f>
        <v>812</v>
      </c>
      <c r="I278" s="21">
        <f t="shared" si="98"/>
        <v>845</v>
      </c>
    </row>
    <row r="279" spans="2:10" s="2" customFormat="1" ht="34.5" customHeight="1" x14ac:dyDescent="0.2">
      <c r="B279" s="27" t="s">
        <v>244</v>
      </c>
      <c r="C279" s="24" t="s">
        <v>31</v>
      </c>
      <c r="D279" s="24" t="s">
        <v>48</v>
      </c>
      <c r="E279" s="23" t="s">
        <v>295</v>
      </c>
      <c r="F279" s="24" t="s">
        <v>53</v>
      </c>
      <c r="G279" s="28">
        <v>812</v>
      </c>
      <c r="H279" s="28">
        <v>812</v>
      </c>
      <c r="I279" s="28">
        <v>845</v>
      </c>
    </row>
    <row r="280" spans="2:10" s="2" customFormat="1" ht="34.5" customHeight="1" x14ac:dyDescent="0.2">
      <c r="B280" s="36" t="s">
        <v>375</v>
      </c>
      <c r="C280" s="50" t="s">
        <v>31</v>
      </c>
      <c r="D280" s="50" t="s">
        <v>55</v>
      </c>
      <c r="E280" s="50"/>
      <c r="F280" s="50"/>
      <c r="G280" s="51">
        <f>G281</f>
        <v>2500</v>
      </c>
      <c r="H280" s="51">
        <f t="shared" ref="H280:I280" si="99">H281</f>
        <v>0</v>
      </c>
      <c r="I280" s="51">
        <f t="shared" si="99"/>
        <v>0</v>
      </c>
    </row>
    <row r="281" spans="2:10" s="2" customFormat="1" ht="34.5" customHeight="1" x14ac:dyDescent="0.2">
      <c r="B281" s="36" t="s">
        <v>139</v>
      </c>
      <c r="C281" s="50" t="s">
        <v>31</v>
      </c>
      <c r="D281" s="50" t="s">
        <v>55</v>
      </c>
      <c r="E281" s="50" t="s">
        <v>140</v>
      </c>
      <c r="F281" s="50"/>
      <c r="G281" s="51">
        <f>G283</f>
        <v>2500</v>
      </c>
      <c r="H281" s="51">
        <f>H283</f>
        <v>0</v>
      </c>
      <c r="I281" s="51">
        <f>I283</f>
        <v>0</v>
      </c>
    </row>
    <row r="282" spans="2:10" s="2" customFormat="1" ht="34.5" customHeight="1" x14ac:dyDescent="0.2">
      <c r="B282" s="76" t="s">
        <v>246</v>
      </c>
      <c r="C282" s="50" t="s">
        <v>31</v>
      </c>
      <c r="D282" s="50" t="s">
        <v>55</v>
      </c>
      <c r="E282" s="50" t="s">
        <v>247</v>
      </c>
      <c r="F282" s="50"/>
      <c r="G282" s="51">
        <f>G283</f>
        <v>2500</v>
      </c>
      <c r="H282" s="51">
        <f t="shared" ref="H282:I282" si="100">H283</f>
        <v>0</v>
      </c>
      <c r="I282" s="51">
        <f t="shared" si="100"/>
        <v>0</v>
      </c>
    </row>
    <row r="283" spans="2:10" s="2" customFormat="1" ht="70.5" customHeight="1" x14ac:dyDescent="0.2">
      <c r="B283" s="40" t="s">
        <v>160</v>
      </c>
      <c r="C283" s="30" t="s">
        <v>31</v>
      </c>
      <c r="D283" s="30" t="s">
        <v>55</v>
      </c>
      <c r="E283" s="30" t="s">
        <v>354</v>
      </c>
      <c r="F283" s="30" t="s">
        <v>21</v>
      </c>
      <c r="G283" s="31">
        <v>2500</v>
      </c>
      <c r="H283" s="31">
        <v>0</v>
      </c>
      <c r="I283" s="31">
        <v>0</v>
      </c>
    </row>
    <row r="284" spans="2:10" s="2" customFormat="1" ht="21" customHeight="1" x14ac:dyDescent="0.2">
      <c r="B284" s="22" t="s">
        <v>33</v>
      </c>
      <c r="C284" s="18" t="s">
        <v>34</v>
      </c>
      <c r="D284" s="18"/>
      <c r="E284" s="23"/>
      <c r="F284" s="24"/>
      <c r="G284" s="21">
        <f>G285+G289+G294+G312</f>
        <v>72633.5</v>
      </c>
      <c r="H284" s="21">
        <f>H285+H289+H294+H312</f>
        <v>36169.200000000004</v>
      </c>
      <c r="I284" s="21">
        <f>I285+I289+I294+I312</f>
        <v>41268.300000000003</v>
      </c>
    </row>
    <row r="285" spans="2:10" s="2" customFormat="1" ht="15.75" x14ac:dyDescent="0.2">
      <c r="B285" s="22" t="s">
        <v>35</v>
      </c>
      <c r="C285" s="18" t="s">
        <v>34</v>
      </c>
      <c r="D285" s="18" t="s">
        <v>48</v>
      </c>
      <c r="E285" s="23"/>
      <c r="F285" s="24"/>
      <c r="G285" s="21">
        <f>G286</f>
        <v>7553</v>
      </c>
      <c r="H285" s="21">
        <f t="shared" ref="H285:I287" si="101">H286</f>
        <v>2800</v>
      </c>
      <c r="I285" s="21">
        <f t="shared" si="101"/>
        <v>5167</v>
      </c>
    </row>
    <row r="286" spans="2:10" s="2" customFormat="1" ht="31.5" x14ac:dyDescent="0.2">
      <c r="B286" s="22" t="s">
        <v>250</v>
      </c>
      <c r="C286" s="18" t="s">
        <v>34</v>
      </c>
      <c r="D286" s="18" t="s">
        <v>48</v>
      </c>
      <c r="E286" s="26" t="s">
        <v>251</v>
      </c>
      <c r="F286" s="24"/>
      <c r="G286" s="21">
        <f>G287</f>
        <v>7553</v>
      </c>
      <c r="H286" s="21">
        <f t="shared" si="101"/>
        <v>2800</v>
      </c>
      <c r="I286" s="21">
        <f t="shared" si="101"/>
        <v>5167</v>
      </c>
    </row>
    <row r="287" spans="2:10" s="2" customFormat="1" ht="31.5" x14ac:dyDescent="0.2">
      <c r="B287" s="22" t="s">
        <v>252</v>
      </c>
      <c r="C287" s="18" t="s">
        <v>34</v>
      </c>
      <c r="D287" s="18" t="s">
        <v>48</v>
      </c>
      <c r="E287" s="26" t="s">
        <v>253</v>
      </c>
      <c r="F287" s="24"/>
      <c r="G287" s="21">
        <f>G288</f>
        <v>7553</v>
      </c>
      <c r="H287" s="21">
        <f t="shared" si="101"/>
        <v>2800</v>
      </c>
      <c r="I287" s="21">
        <f t="shared" si="101"/>
        <v>5167</v>
      </c>
    </row>
    <row r="288" spans="2:10" s="2" customFormat="1" ht="31.9" customHeight="1" x14ac:dyDescent="0.2">
      <c r="B288" s="27" t="s">
        <v>254</v>
      </c>
      <c r="C288" s="24" t="s">
        <v>34</v>
      </c>
      <c r="D288" s="24" t="s">
        <v>48</v>
      </c>
      <c r="E288" s="23" t="s">
        <v>255</v>
      </c>
      <c r="F288" s="24" t="s">
        <v>36</v>
      </c>
      <c r="G288" s="28">
        <f>9578-2025</f>
        <v>7553</v>
      </c>
      <c r="H288" s="28">
        <f>4800-2000</f>
        <v>2800</v>
      </c>
      <c r="I288" s="28">
        <v>5167</v>
      </c>
    </row>
    <row r="289" spans="2:10" s="2" customFormat="1" ht="15.75" x14ac:dyDescent="0.2">
      <c r="B289" s="17" t="s">
        <v>37</v>
      </c>
      <c r="C289" s="18" t="s">
        <v>34</v>
      </c>
      <c r="D289" s="18" t="s">
        <v>50</v>
      </c>
      <c r="E289" s="23"/>
      <c r="F289" s="24"/>
      <c r="G289" s="21">
        <f>G290</f>
        <v>1930</v>
      </c>
      <c r="H289" s="21">
        <f t="shared" ref="H289:I290" si="102">H290</f>
        <v>360.8</v>
      </c>
      <c r="I289" s="21">
        <f t="shared" si="102"/>
        <v>613</v>
      </c>
    </row>
    <row r="290" spans="2:10" s="2" customFormat="1" ht="31.5" x14ac:dyDescent="0.2">
      <c r="B290" s="22" t="s">
        <v>250</v>
      </c>
      <c r="C290" s="18" t="s">
        <v>34</v>
      </c>
      <c r="D290" s="18" t="s">
        <v>50</v>
      </c>
      <c r="E290" s="26" t="s">
        <v>251</v>
      </c>
      <c r="F290" s="24"/>
      <c r="G290" s="21">
        <f>G291</f>
        <v>1930</v>
      </c>
      <c r="H290" s="21">
        <f t="shared" si="102"/>
        <v>360.8</v>
      </c>
      <c r="I290" s="21">
        <f t="shared" si="102"/>
        <v>613</v>
      </c>
    </row>
    <row r="291" spans="2:10" s="2" customFormat="1" ht="31.5" x14ac:dyDescent="0.2">
      <c r="B291" s="22" t="s">
        <v>276</v>
      </c>
      <c r="C291" s="18" t="s">
        <v>34</v>
      </c>
      <c r="D291" s="18" t="s">
        <v>50</v>
      </c>
      <c r="E291" s="26" t="s">
        <v>253</v>
      </c>
      <c r="F291" s="24"/>
      <c r="G291" s="21">
        <f>G292+G293</f>
        <v>1930</v>
      </c>
      <c r="H291" s="21">
        <f t="shared" ref="H291:I291" si="103">H292+H293</f>
        <v>360.8</v>
      </c>
      <c r="I291" s="21">
        <f t="shared" si="103"/>
        <v>613</v>
      </c>
    </row>
    <row r="292" spans="2:10" s="2" customFormat="1" ht="32.450000000000003" customHeight="1" x14ac:dyDescent="0.2">
      <c r="B292" s="27" t="s">
        <v>256</v>
      </c>
      <c r="C292" s="24" t="s">
        <v>34</v>
      </c>
      <c r="D292" s="24" t="s">
        <v>50</v>
      </c>
      <c r="E292" s="23" t="s">
        <v>296</v>
      </c>
      <c r="F292" s="24" t="s">
        <v>36</v>
      </c>
      <c r="G292" s="28">
        <v>1710</v>
      </c>
      <c r="H292" s="28">
        <v>269.8</v>
      </c>
      <c r="I292" s="28">
        <v>526</v>
      </c>
    </row>
    <row r="293" spans="2:10" s="2" customFormat="1" ht="31.9" customHeight="1" x14ac:dyDescent="0.2">
      <c r="B293" s="27" t="s">
        <v>257</v>
      </c>
      <c r="C293" s="24" t="s">
        <v>34</v>
      </c>
      <c r="D293" s="24" t="s">
        <v>50</v>
      </c>
      <c r="E293" s="23" t="s">
        <v>297</v>
      </c>
      <c r="F293" s="24" t="s">
        <v>53</v>
      </c>
      <c r="G293" s="28">
        <v>220</v>
      </c>
      <c r="H293" s="28">
        <v>91</v>
      </c>
      <c r="I293" s="28">
        <v>87</v>
      </c>
    </row>
    <row r="294" spans="2:10" s="2" customFormat="1" ht="22.5" customHeight="1" x14ac:dyDescent="0.2">
      <c r="B294" s="22" t="s">
        <v>38</v>
      </c>
      <c r="C294" s="18" t="s">
        <v>34</v>
      </c>
      <c r="D294" s="18" t="s">
        <v>55</v>
      </c>
      <c r="E294" s="23"/>
      <c r="F294" s="24"/>
      <c r="G294" s="21">
        <f>G295+G298+G304+G308</f>
        <v>60397.1</v>
      </c>
      <c r="H294" s="21">
        <f t="shared" ref="H294:I294" si="104">H295+H298+H304+H308</f>
        <v>32598.400000000001</v>
      </c>
      <c r="I294" s="21">
        <f t="shared" si="104"/>
        <v>35078.300000000003</v>
      </c>
    </row>
    <row r="295" spans="2:10" s="2" customFormat="1" ht="29.45" customHeight="1" x14ac:dyDescent="0.2">
      <c r="B295" s="22" t="s">
        <v>179</v>
      </c>
      <c r="C295" s="18" t="s">
        <v>34</v>
      </c>
      <c r="D295" s="18" t="s">
        <v>55</v>
      </c>
      <c r="E295" s="26" t="s">
        <v>180</v>
      </c>
      <c r="F295" s="24"/>
      <c r="G295" s="21">
        <f>G296</f>
        <v>1256</v>
      </c>
      <c r="H295" s="21">
        <f t="shared" ref="H295:I296" si="105">H296</f>
        <v>1256</v>
      </c>
      <c r="I295" s="21">
        <f t="shared" si="105"/>
        <v>1056</v>
      </c>
    </row>
    <row r="296" spans="2:10" s="2" customFormat="1" ht="63" x14ac:dyDescent="0.2">
      <c r="B296" s="22" t="s">
        <v>181</v>
      </c>
      <c r="C296" s="18" t="s">
        <v>34</v>
      </c>
      <c r="D296" s="18" t="s">
        <v>55</v>
      </c>
      <c r="E296" s="26" t="s">
        <v>182</v>
      </c>
      <c r="F296" s="24"/>
      <c r="G296" s="21">
        <f>G297</f>
        <v>1256</v>
      </c>
      <c r="H296" s="21">
        <f t="shared" si="105"/>
        <v>1256</v>
      </c>
      <c r="I296" s="21">
        <f t="shared" si="105"/>
        <v>1056</v>
      </c>
    </row>
    <row r="297" spans="2:10" s="2" customFormat="1" ht="94.15" customHeight="1" x14ac:dyDescent="0.2">
      <c r="B297" s="27" t="s">
        <v>248</v>
      </c>
      <c r="C297" s="24" t="s">
        <v>34</v>
      </c>
      <c r="D297" s="24" t="s">
        <v>55</v>
      </c>
      <c r="E297" s="23" t="s">
        <v>249</v>
      </c>
      <c r="F297" s="24" t="s">
        <v>36</v>
      </c>
      <c r="G297" s="31">
        <f>1181+75</f>
        <v>1256</v>
      </c>
      <c r="H297" s="31">
        <v>1256</v>
      </c>
      <c r="I297" s="31">
        <v>1056</v>
      </c>
    </row>
    <row r="298" spans="2:10" s="2" customFormat="1" ht="31.5" x14ac:dyDescent="0.2">
      <c r="B298" s="22" t="s">
        <v>250</v>
      </c>
      <c r="C298" s="18" t="s">
        <v>34</v>
      </c>
      <c r="D298" s="18" t="s">
        <v>55</v>
      </c>
      <c r="E298" s="26" t="s">
        <v>251</v>
      </c>
      <c r="F298" s="24"/>
      <c r="G298" s="21">
        <f>G299</f>
        <v>13437.1</v>
      </c>
      <c r="H298" s="21">
        <f t="shared" ref="H298:I298" si="106">H299</f>
        <v>14072.1</v>
      </c>
      <c r="I298" s="21">
        <f t="shared" si="106"/>
        <v>14090</v>
      </c>
    </row>
    <row r="299" spans="2:10" s="2" customFormat="1" ht="47.25" x14ac:dyDescent="0.2">
      <c r="B299" s="22" t="s">
        <v>260</v>
      </c>
      <c r="C299" s="18" t="s">
        <v>34</v>
      </c>
      <c r="D299" s="18" t="s">
        <v>55</v>
      </c>
      <c r="E299" s="26" t="s">
        <v>261</v>
      </c>
      <c r="F299" s="18"/>
      <c r="G299" s="21">
        <f>G300+G301+G302+G303</f>
        <v>13437.1</v>
      </c>
      <c r="H299" s="21">
        <f t="shared" ref="H299:I299" si="107">H300+H301+H302+H303</f>
        <v>14072.1</v>
      </c>
      <c r="I299" s="21">
        <f t="shared" si="107"/>
        <v>14090</v>
      </c>
    </row>
    <row r="300" spans="2:10" s="2" customFormat="1" ht="63" x14ac:dyDescent="0.2">
      <c r="B300" s="27" t="s">
        <v>262</v>
      </c>
      <c r="C300" s="24" t="s">
        <v>34</v>
      </c>
      <c r="D300" s="24" t="s">
        <v>55</v>
      </c>
      <c r="E300" s="23" t="s">
        <v>263</v>
      </c>
      <c r="F300" s="24" t="s">
        <v>36</v>
      </c>
      <c r="G300" s="31">
        <f>851.1-100</f>
        <v>751.1</v>
      </c>
      <c r="H300" s="31">
        <v>611.1</v>
      </c>
      <c r="I300" s="31">
        <v>778</v>
      </c>
      <c r="J300" s="2">
        <v>1</v>
      </c>
    </row>
    <row r="301" spans="2:10" s="2" customFormat="1" ht="67.5" customHeight="1" x14ac:dyDescent="0.2">
      <c r="B301" s="40" t="s">
        <v>348</v>
      </c>
      <c r="C301" s="30" t="s">
        <v>34</v>
      </c>
      <c r="D301" s="30" t="s">
        <v>55</v>
      </c>
      <c r="E301" s="30" t="s">
        <v>351</v>
      </c>
      <c r="F301" s="30" t="s">
        <v>36</v>
      </c>
      <c r="G301" s="31">
        <v>2072</v>
      </c>
      <c r="H301" s="31">
        <v>2154</v>
      </c>
      <c r="I301" s="31">
        <v>2016</v>
      </c>
    </row>
    <row r="302" spans="2:10" s="2" customFormat="1" ht="72.75" customHeight="1" x14ac:dyDescent="0.2">
      <c r="B302" s="40" t="s">
        <v>349</v>
      </c>
      <c r="C302" s="30" t="s">
        <v>34</v>
      </c>
      <c r="D302" s="30" t="s">
        <v>55</v>
      </c>
      <c r="E302" s="30" t="s">
        <v>352</v>
      </c>
      <c r="F302" s="30" t="s">
        <v>36</v>
      </c>
      <c r="G302" s="31">
        <v>2260</v>
      </c>
      <c r="H302" s="31">
        <v>2332</v>
      </c>
      <c r="I302" s="31">
        <v>2186</v>
      </c>
    </row>
    <row r="303" spans="2:10" s="2" customFormat="1" ht="73.5" customHeight="1" x14ac:dyDescent="0.2">
      <c r="B303" s="77" t="s">
        <v>350</v>
      </c>
      <c r="C303" s="30" t="s">
        <v>34</v>
      </c>
      <c r="D303" s="30" t="s">
        <v>55</v>
      </c>
      <c r="E303" s="30" t="s">
        <v>353</v>
      </c>
      <c r="F303" s="30" t="s">
        <v>36</v>
      </c>
      <c r="G303" s="31">
        <v>8354</v>
      </c>
      <c r="H303" s="31">
        <v>8975</v>
      </c>
      <c r="I303" s="31">
        <v>9110</v>
      </c>
    </row>
    <row r="304" spans="2:10" s="2" customFormat="1" ht="73.5" customHeight="1" x14ac:dyDescent="0.2">
      <c r="B304" s="22" t="s">
        <v>134</v>
      </c>
      <c r="C304" s="50" t="s">
        <v>34</v>
      </c>
      <c r="D304" s="50" t="s">
        <v>55</v>
      </c>
      <c r="E304" s="50" t="s">
        <v>135</v>
      </c>
      <c r="F304" s="50"/>
      <c r="G304" s="51">
        <f>G305</f>
        <v>44793</v>
      </c>
      <c r="H304" s="51">
        <f t="shared" ref="H304:I304" si="108">H305</f>
        <v>16359.3</v>
      </c>
      <c r="I304" s="51">
        <f t="shared" si="108"/>
        <v>19021.3</v>
      </c>
    </row>
    <row r="305" spans="2:10" s="2" customFormat="1" ht="22.5" customHeight="1" x14ac:dyDescent="0.2">
      <c r="B305" s="78" t="s">
        <v>321</v>
      </c>
      <c r="C305" s="50" t="s">
        <v>34</v>
      </c>
      <c r="D305" s="50" t="s">
        <v>55</v>
      </c>
      <c r="E305" s="50" t="s">
        <v>323</v>
      </c>
      <c r="F305" s="50"/>
      <c r="G305" s="51">
        <f>G306+G307</f>
        <v>44793</v>
      </c>
      <c r="H305" s="51">
        <f t="shared" ref="H305:I305" si="109">H306+H307</f>
        <v>16359.3</v>
      </c>
      <c r="I305" s="51">
        <f t="shared" si="109"/>
        <v>19021.3</v>
      </c>
    </row>
    <row r="306" spans="2:10" s="2" customFormat="1" ht="38.25" customHeight="1" x14ac:dyDescent="0.2">
      <c r="B306" s="79" t="s">
        <v>322</v>
      </c>
      <c r="C306" s="64" t="s">
        <v>34</v>
      </c>
      <c r="D306" s="64" t="s">
        <v>55</v>
      </c>
      <c r="E306" s="64" t="s">
        <v>324</v>
      </c>
      <c r="F306" s="64" t="s">
        <v>36</v>
      </c>
      <c r="G306" s="32">
        <f>6500+2025</f>
        <v>8525</v>
      </c>
      <c r="H306" s="32">
        <f>3600-1800</f>
        <v>1800</v>
      </c>
      <c r="I306" s="32">
        <v>3800</v>
      </c>
    </row>
    <row r="307" spans="2:10" s="2" customFormat="1" ht="32.25" customHeight="1" x14ac:dyDescent="0.2">
      <c r="B307" s="80" t="s">
        <v>322</v>
      </c>
      <c r="C307" s="47" t="s">
        <v>34</v>
      </c>
      <c r="D307" s="47" t="s">
        <v>55</v>
      </c>
      <c r="E307" s="47" t="s">
        <v>324</v>
      </c>
      <c r="F307" s="47" t="s">
        <v>36</v>
      </c>
      <c r="G307" s="33">
        <v>36268</v>
      </c>
      <c r="H307" s="33">
        <v>14559.3</v>
      </c>
      <c r="I307" s="33">
        <v>15221.3</v>
      </c>
    </row>
    <row r="308" spans="2:10" s="2" customFormat="1" ht="57.75" customHeight="1" x14ac:dyDescent="0.2">
      <c r="B308" s="42" t="s">
        <v>306</v>
      </c>
      <c r="C308" s="49" t="s">
        <v>34</v>
      </c>
      <c r="D308" s="49" t="s">
        <v>55</v>
      </c>
      <c r="E308" s="48" t="s">
        <v>107</v>
      </c>
      <c r="F308" s="66"/>
      <c r="G308" s="34">
        <f>G309</f>
        <v>911</v>
      </c>
      <c r="H308" s="34">
        <f t="shared" ref="H308:I308" si="110">H309</f>
        <v>911</v>
      </c>
      <c r="I308" s="34">
        <f t="shared" si="110"/>
        <v>911</v>
      </c>
    </row>
    <row r="309" spans="2:10" s="2" customFormat="1" ht="32.25" customHeight="1" x14ac:dyDescent="0.2">
      <c r="B309" s="22" t="s">
        <v>108</v>
      </c>
      <c r="C309" s="18" t="s">
        <v>34</v>
      </c>
      <c r="D309" s="18" t="s">
        <v>55</v>
      </c>
      <c r="E309" s="26" t="s">
        <v>109</v>
      </c>
      <c r="F309" s="24"/>
      <c r="G309" s="21">
        <f>G310+G311</f>
        <v>911</v>
      </c>
      <c r="H309" s="21">
        <f t="shared" ref="H309:I309" si="111">H310+H311</f>
        <v>911</v>
      </c>
      <c r="I309" s="21">
        <f t="shared" si="111"/>
        <v>911</v>
      </c>
    </row>
    <row r="310" spans="2:10" s="2" customFormat="1" ht="73.5" customHeight="1" x14ac:dyDescent="0.2">
      <c r="B310" s="27" t="s">
        <v>258</v>
      </c>
      <c r="C310" s="24" t="s">
        <v>34</v>
      </c>
      <c r="D310" s="24" t="s">
        <v>55</v>
      </c>
      <c r="E310" s="23" t="s">
        <v>259</v>
      </c>
      <c r="F310" s="24" t="s">
        <v>36</v>
      </c>
      <c r="G310" s="28">
        <v>20</v>
      </c>
      <c r="H310" s="28">
        <v>20</v>
      </c>
      <c r="I310" s="28">
        <v>20</v>
      </c>
    </row>
    <row r="311" spans="2:10" s="2" customFormat="1" ht="73.5" customHeight="1" x14ac:dyDescent="0.2">
      <c r="B311" s="27" t="s">
        <v>379</v>
      </c>
      <c r="C311" s="24" t="s">
        <v>34</v>
      </c>
      <c r="D311" s="24" t="s">
        <v>55</v>
      </c>
      <c r="E311" s="23" t="s">
        <v>259</v>
      </c>
      <c r="F311" s="24" t="s">
        <v>36</v>
      </c>
      <c r="G311" s="28">
        <v>891</v>
      </c>
      <c r="H311" s="28">
        <v>891</v>
      </c>
      <c r="I311" s="28">
        <v>891</v>
      </c>
    </row>
    <row r="312" spans="2:10" s="2" customFormat="1" ht="33.75" customHeight="1" x14ac:dyDescent="0.2">
      <c r="B312" s="81" t="s">
        <v>376</v>
      </c>
      <c r="C312" s="50" t="s">
        <v>34</v>
      </c>
      <c r="D312" s="50" t="s">
        <v>57</v>
      </c>
      <c r="E312" s="50"/>
      <c r="F312" s="50"/>
      <c r="G312" s="51">
        <f>G316+G313</f>
        <v>2753.4</v>
      </c>
      <c r="H312" s="51">
        <f t="shared" ref="H312:I312" si="112">H316</f>
        <v>410</v>
      </c>
      <c r="I312" s="51">
        <f t="shared" si="112"/>
        <v>410</v>
      </c>
    </row>
    <row r="313" spans="2:10" s="2" customFormat="1" ht="33.75" customHeight="1" x14ac:dyDescent="0.2">
      <c r="B313" s="22" t="s">
        <v>250</v>
      </c>
      <c r="C313" s="50" t="s">
        <v>34</v>
      </c>
      <c r="D313" s="50" t="s">
        <v>57</v>
      </c>
      <c r="E313" s="26" t="s">
        <v>251</v>
      </c>
      <c r="F313" s="50"/>
      <c r="G313" s="51">
        <f>G314</f>
        <v>1000</v>
      </c>
      <c r="H313" s="51">
        <f t="shared" ref="H313:I314" si="113">H314</f>
        <v>0</v>
      </c>
      <c r="I313" s="51">
        <f t="shared" si="113"/>
        <v>0</v>
      </c>
    </row>
    <row r="314" spans="2:10" s="2" customFormat="1" ht="54" customHeight="1" x14ac:dyDescent="0.2">
      <c r="B314" s="22" t="s">
        <v>448</v>
      </c>
      <c r="C314" s="50" t="s">
        <v>34</v>
      </c>
      <c r="D314" s="50" t="s">
        <v>57</v>
      </c>
      <c r="E314" s="26" t="s">
        <v>449</v>
      </c>
      <c r="F314" s="50"/>
      <c r="G314" s="51">
        <f>G315</f>
        <v>1000</v>
      </c>
      <c r="H314" s="51">
        <f t="shared" si="113"/>
        <v>0</v>
      </c>
      <c r="I314" s="51">
        <f t="shared" si="113"/>
        <v>0</v>
      </c>
    </row>
    <row r="315" spans="2:10" s="2" customFormat="1" ht="183" customHeight="1" x14ac:dyDescent="0.2">
      <c r="B315" s="81" t="s">
        <v>447</v>
      </c>
      <c r="C315" s="50" t="s">
        <v>34</v>
      </c>
      <c r="D315" s="50" t="s">
        <v>57</v>
      </c>
      <c r="E315" s="50" t="s">
        <v>450</v>
      </c>
      <c r="F315" s="50" t="s">
        <v>53</v>
      </c>
      <c r="G315" s="51">
        <v>1000</v>
      </c>
      <c r="H315" s="51">
        <v>0</v>
      </c>
      <c r="I315" s="51">
        <v>0</v>
      </c>
      <c r="J315" s="2">
        <v>1</v>
      </c>
    </row>
    <row r="316" spans="2:10" s="2" customFormat="1" ht="45.75" customHeight="1" x14ac:dyDescent="0.2">
      <c r="B316" s="81" t="s">
        <v>66</v>
      </c>
      <c r="C316" s="50" t="s">
        <v>34</v>
      </c>
      <c r="D316" s="50" t="s">
        <v>57</v>
      </c>
      <c r="E316" s="50" t="s">
        <v>68</v>
      </c>
      <c r="F316" s="50"/>
      <c r="G316" s="51">
        <f>G317</f>
        <v>1753.4</v>
      </c>
      <c r="H316" s="51">
        <f t="shared" ref="H316:I316" si="114">H317</f>
        <v>410</v>
      </c>
      <c r="I316" s="51">
        <f t="shared" si="114"/>
        <v>410</v>
      </c>
    </row>
    <row r="317" spans="2:10" s="2" customFormat="1" ht="39" customHeight="1" x14ac:dyDescent="0.2">
      <c r="B317" s="82" t="s">
        <v>80</v>
      </c>
      <c r="C317" s="50" t="s">
        <v>34</v>
      </c>
      <c r="D317" s="50" t="s">
        <v>57</v>
      </c>
      <c r="E317" s="50" t="s">
        <v>81</v>
      </c>
      <c r="F317" s="50"/>
      <c r="G317" s="51">
        <f>G319+G318+G320</f>
        <v>1753.4</v>
      </c>
      <c r="H317" s="51">
        <f t="shared" ref="H317:I317" si="115">H319+H318</f>
        <v>410</v>
      </c>
      <c r="I317" s="51">
        <f t="shared" si="115"/>
        <v>410</v>
      </c>
    </row>
    <row r="318" spans="2:10" s="2" customFormat="1" ht="103.5" customHeight="1" x14ac:dyDescent="0.25">
      <c r="B318" s="83" t="s">
        <v>356</v>
      </c>
      <c r="C318" s="64" t="s">
        <v>34</v>
      </c>
      <c r="D318" s="64" t="s">
        <v>57</v>
      </c>
      <c r="E318" s="43" t="s">
        <v>358</v>
      </c>
      <c r="F318" s="64" t="s">
        <v>6</v>
      </c>
      <c r="G318" s="32">
        <v>383</v>
      </c>
      <c r="H318" s="32">
        <v>383</v>
      </c>
      <c r="I318" s="32">
        <v>383</v>
      </c>
    </row>
    <row r="319" spans="2:10" s="2" customFormat="1" ht="132.75" customHeight="1" x14ac:dyDescent="0.25">
      <c r="B319" s="70" t="s">
        <v>357</v>
      </c>
      <c r="C319" s="24" t="s">
        <v>34</v>
      </c>
      <c r="D319" s="24" t="s">
        <v>57</v>
      </c>
      <c r="E319" s="24" t="s">
        <v>359</v>
      </c>
      <c r="F319" s="24" t="s">
        <v>6</v>
      </c>
      <c r="G319" s="28">
        <v>42</v>
      </c>
      <c r="H319" s="28">
        <v>27</v>
      </c>
      <c r="I319" s="28">
        <v>27</v>
      </c>
    </row>
    <row r="320" spans="2:10" s="2" customFormat="1" ht="36.75" customHeight="1" x14ac:dyDescent="0.25">
      <c r="B320" s="70" t="s">
        <v>451</v>
      </c>
      <c r="C320" s="24" t="s">
        <v>34</v>
      </c>
      <c r="D320" s="24" t="s">
        <v>57</v>
      </c>
      <c r="E320" s="24" t="s">
        <v>452</v>
      </c>
      <c r="F320" s="24" t="s">
        <v>6</v>
      </c>
      <c r="G320" s="28">
        <v>1328.4</v>
      </c>
      <c r="H320" s="28"/>
      <c r="I320" s="28"/>
      <c r="J320" s="2">
        <v>1</v>
      </c>
    </row>
    <row r="321" spans="2:10" s="2" customFormat="1" ht="18" customHeight="1" x14ac:dyDescent="0.2">
      <c r="B321" s="17" t="s">
        <v>39</v>
      </c>
      <c r="C321" s="18" t="s">
        <v>60</v>
      </c>
      <c r="D321" s="84"/>
      <c r="E321" s="85"/>
      <c r="F321" s="85"/>
      <c r="G321" s="21">
        <f>G328+G322</f>
        <v>64933.3</v>
      </c>
      <c r="H321" s="21">
        <f t="shared" ref="H321:I321" si="116">H328+H322</f>
        <v>30085.85</v>
      </c>
      <c r="I321" s="21">
        <f t="shared" si="116"/>
        <v>259100.40000000002</v>
      </c>
    </row>
    <row r="322" spans="2:10" s="2" customFormat="1" ht="24" customHeight="1" x14ac:dyDescent="0.2">
      <c r="B322" s="17" t="s">
        <v>409</v>
      </c>
      <c r="C322" s="18" t="s">
        <v>60</v>
      </c>
      <c r="D322" s="18" t="s">
        <v>1</v>
      </c>
      <c r="E322" s="18" t="s">
        <v>267</v>
      </c>
      <c r="F322" s="85"/>
      <c r="G322" s="21">
        <f>G323</f>
        <v>6214.3</v>
      </c>
      <c r="H322" s="21">
        <f t="shared" ref="H322:I323" si="117">H323</f>
        <v>0</v>
      </c>
      <c r="I322" s="21">
        <f t="shared" si="117"/>
        <v>0</v>
      </c>
    </row>
    <row r="323" spans="2:10" s="2" customFormat="1" ht="34.5" customHeight="1" x14ac:dyDescent="0.2">
      <c r="B323" s="22" t="s">
        <v>216</v>
      </c>
      <c r="C323" s="18" t="s">
        <v>60</v>
      </c>
      <c r="D323" s="18" t="s">
        <v>1</v>
      </c>
      <c r="E323" s="18" t="s">
        <v>267</v>
      </c>
      <c r="F323" s="85"/>
      <c r="G323" s="21">
        <f>G324</f>
        <v>6214.3</v>
      </c>
      <c r="H323" s="21">
        <f t="shared" si="117"/>
        <v>0</v>
      </c>
      <c r="I323" s="21">
        <f t="shared" si="117"/>
        <v>0</v>
      </c>
    </row>
    <row r="324" spans="2:10" s="2" customFormat="1" ht="54" customHeight="1" x14ac:dyDescent="0.2">
      <c r="B324" s="22" t="s">
        <v>266</v>
      </c>
      <c r="C324" s="18" t="s">
        <v>60</v>
      </c>
      <c r="D324" s="18" t="s">
        <v>1</v>
      </c>
      <c r="E324" s="18" t="s">
        <v>267</v>
      </c>
      <c r="F324" s="85"/>
      <c r="G324" s="21">
        <f>G325+G326+G327</f>
        <v>6214.3</v>
      </c>
      <c r="H324" s="21">
        <f t="shared" ref="H324:I324" si="118">H325+H326</f>
        <v>0</v>
      </c>
      <c r="I324" s="21">
        <f t="shared" si="118"/>
        <v>0</v>
      </c>
    </row>
    <row r="325" spans="2:10" s="2" customFormat="1" ht="80.25" customHeight="1" x14ac:dyDescent="0.2">
      <c r="B325" s="29" t="s">
        <v>408</v>
      </c>
      <c r="C325" s="24" t="s">
        <v>60</v>
      </c>
      <c r="D325" s="24" t="s">
        <v>1</v>
      </c>
      <c r="E325" s="24" t="s">
        <v>426</v>
      </c>
      <c r="F325" s="86">
        <v>600</v>
      </c>
      <c r="G325" s="28">
        <v>3000</v>
      </c>
      <c r="H325" s="28">
        <v>0</v>
      </c>
      <c r="I325" s="28">
        <v>0</v>
      </c>
    </row>
    <row r="326" spans="2:10" s="2" customFormat="1" ht="80.25" customHeight="1" x14ac:dyDescent="0.2">
      <c r="B326" s="29" t="s">
        <v>408</v>
      </c>
      <c r="C326" s="24" t="s">
        <v>60</v>
      </c>
      <c r="D326" s="24" t="s">
        <v>1</v>
      </c>
      <c r="E326" s="24" t="s">
        <v>426</v>
      </c>
      <c r="F326" s="86">
        <v>600</v>
      </c>
      <c r="G326" s="28">
        <v>1464.3</v>
      </c>
      <c r="H326" s="28">
        <v>0</v>
      </c>
      <c r="I326" s="28">
        <v>0</v>
      </c>
    </row>
    <row r="327" spans="2:10" s="2" customFormat="1" ht="80.25" customHeight="1" x14ac:dyDescent="0.2">
      <c r="B327" s="29" t="s">
        <v>454</v>
      </c>
      <c r="C327" s="24" t="s">
        <v>60</v>
      </c>
      <c r="D327" s="24" t="s">
        <v>1</v>
      </c>
      <c r="E327" s="24" t="s">
        <v>453</v>
      </c>
      <c r="F327" s="86">
        <v>600</v>
      </c>
      <c r="G327" s="28">
        <v>1750</v>
      </c>
      <c r="H327" s="28">
        <v>0</v>
      </c>
      <c r="I327" s="28">
        <v>0</v>
      </c>
      <c r="J327" s="2">
        <v>1</v>
      </c>
    </row>
    <row r="328" spans="2:10" s="2" customFormat="1" ht="29.25" customHeight="1" x14ac:dyDescent="0.2">
      <c r="B328" s="22" t="s">
        <v>40</v>
      </c>
      <c r="C328" s="18" t="s">
        <v>60</v>
      </c>
      <c r="D328" s="18" t="s">
        <v>11</v>
      </c>
      <c r="E328" s="24"/>
      <c r="F328" s="24"/>
      <c r="G328" s="21">
        <f>G329+G333</f>
        <v>58719</v>
      </c>
      <c r="H328" s="21">
        <f t="shared" ref="H328:I328" si="119">H329+H333</f>
        <v>30085.85</v>
      </c>
      <c r="I328" s="21">
        <f t="shared" si="119"/>
        <v>259100.40000000002</v>
      </c>
    </row>
    <row r="329" spans="2:10" s="2" customFormat="1" ht="36" customHeight="1" x14ac:dyDescent="0.2">
      <c r="B329" s="22" t="s">
        <v>216</v>
      </c>
      <c r="C329" s="18" t="s">
        <v>60</v>
      </c>
      <c r="D329" s="18" t="s">
        <v>11</v>
      </c>
      <c r="E329" s="18" t="s">
        <v>217</v>
      </c>
      <c r="F329" s="24"/>
      <c r="G329" s="21">
        <f>G330</f>
        <v>58719</v>
      </c>
      <c r="H329" s="21">
        <f t="shared" ref="H329:I329" si="120">H330</f>
        <v>30085.85</v>
      </c>
      <c r="I329" s="21">
        <f t="shared" si="120"/>
        <v>653.20000000000005</v>
      </c>
    </row>
    <row r="330" spans="2:10" s="2" customFormat="1" ht="47.25" x14ac:dyDescent="0.2">
      <c r="B330" s="22" t="s">
        <v>266</v>
      </c>
      <c r="C330" s="18" t="s">
        <v>60</v>
      </c>
      <c r="D330" s="18" t="s">
        <v>11</v>
      </c>
      <c r="E330" s="18" t="s">
        <v>267</v>
      </c>
      <c r="F330" s="18"/>
      <c r="G330" s="21">
        <f>G332+G331</f>
        <v>58719</v>
      </c>
      <c r="H330" s="21">
        <f t="shared" ref="H330:I330" si="121">H332+H331</f>
        <v>30085.85</v>
      </c>
      <c r="I330" s="21">
        <f t="shared" si="121"/>
        <v>653.20000000000005</v>
      </c>
    </row>
    <row r="331" spans="2:10" s="2" customFormat="1" ht="82.5" customHeight="1" x14ac:dyDescent="0.2">
      <c r="B331" s="29" t="s">
        <v>268</v>
      </c>
      <c r="C331" s="24" t="s">
        <v>60</v>
      </c>
      <c r="D331" s="24" t="s">
        <v>11</v>
      </c>
      <c r="E331" s="23" t="s">
        <v>269</v>
      </c>
      <c r="F331" s="24" t="s">
        <v>21</v>
      </c>
      <c r="G331" s="28">
        <v>4047</v>
      </c>
      <c r="H331" s="28">
        <f>85.85+30000</f>
        <v>30085.85</v>
      </c>
      <c r="I331" s="28">
        <v>653.20000000000005</v>
      </c>
    </row>
    <row r="332" spans="2:10" s="2" customFormat="1" ht="98.25" customHeight="1" x14ac:dyDescent="0.2">
      <c r="B332" s="29" t="s">
        <v>410</v>
      </c>
      <c r="C332" s="24" t="s">
        <v>60</v>
      </c>
      <c r="D332" s="24" t="s">
        <v>11</v>
      </c>
      <c r="E332" s="23" t="s">
        <v>269</v>
      </c>
      <c r="F332" s="24" t="s">
        <v>21</v>
      </c>
      <c r="G332" s="28">
        <v>54672</v>
      </c>
      <c r="H332" s="28">
        <v>0</v>
      </c>
      <c r="I332" s="28">
        <v>0</v>
      </c>
    </row>
    <row r="333" spans="2:10" s="2" customFormat="1" ht="32.25" customHeight="1" x14ac:dyDescent="0.2">
      <c r="B333" s="58" t="s">
        <v>411</v>
      </c>
      <c r="C333" s="24" t="s">
        <v>60</v>
      </c>
      <c r="D333" s="24" t="s">
        <v>11</v>
      </c>
      <c r="E333" s="18" t="s">
        <v>413</v>
      </c>
      <c r="F333" s="24"/>
      <c r="G333" s="28">
        <f>G334</f>
        <v>0</v>
      </c>
      <c r="H333" s="28">
        <f t="shared" ref="H333:I333" si="122">H334</f>
        <v>0</v>
      </c>
      <c r="I333" s="28">
        <f t="shared" si="122"/>
        <v>258447.2</v>
      </c>
    </row>
    <row r="334" spans="2:10" s="2" customFormat="1" ht="105.75" customHeight="1" x14ac:dyDescent="0.2">
      <c r="B334" s="29" t="s">
        <v>412</v>
      </c>
      <c r="C334" s="24" t="s">
        <v>60</v>
      </c>
      <c r="D334" s="24" t="s">
        <v>11</v>
      </c>
      <c r="E334" s="24" t="s">
        <v>414</v>
      </c>
      <c r="F334" s="24" t="s">
        <v>21</v>
      </c>
      <c r="G334" s="28">
        <v>0</v>
      </c>
      <c r="H334" s="28">
        <v>0</v>
      </c>
      <c r="I334" s="28">
        <f>259708.2-1261</f>
        <v>258447.2</v>
      </c>
    </row>
    <row r="335" spans="2:10" s="2" customFormat="1" ht="32.450000000000003" customHeight="1" x14ac:dyDescent="0.2">
      <c r="B335" s="22" t="s">
        <v>41</v>
      </c>
      <c r="C335" s="18" t="s">
        <v>63</v>
      </c>
      <c r="D335" s="18"/>
      <c r="E335" s="23"/>
      <c r="F335" s="24"/>
      <c r="G335" s="21">
        <f>G336</f>
        <v>1</v>
      </c>
      <c r="H335" s="21">
        <f t="shared" ref="H335:I338" si="123">H336</f>
        <v>0</v>
      </c>
      <c r="I335" s="21">
        <f t="shared" si="123"/>
        <v>0</v>
      </c>
    </row>
    <row r="336" spans="2:10" s="2" customFormat="1" ht="30" customHeight="1" x14ac:dyDescent="0.2">
      <c r="B336" s="22" t="s">
        <v>42</v>
      </c>
      <c r="C336" s="18" t="s">
        <v>63</v>
      </c>
      <c r="D336" s="18" t="s">
        <v>48</v>
      </c>
      <c r="E336" s="23"/>
      <c r="F336" s="24"/>
      <c r="G336" s="21">
        <f>G337</f>
        <v>1</v>
      </c>
      <c r="H336" s="21">
        <f t="shared" si="123"/>
        <v>0</v>
      </c>
      <c r="I336" s="21">
        <f t="shared" si="123"/>
        <v>0</v>
      </c>
    </row>
    <row r="337" spans="2:9" s="2" customFormat="1" ht="34.15" customHeight="1" x14ac:dyDescent="0.2">
      <c r="B337" s="22" t="s">
        <v>76</v>
      </c>
      <c r="C337" s="18" t="s">
        <v>63</v>
      </c>
      <c r="D337" s="18" t="s">
        <v>48</v>
      </c>
      <c r="E337" s="26" t="s">
        <v>78</v>
      </c>
      <c r="F337" s="24"/>
      <c r="G337" s="21">
        <f>G338</f>
        <v>1</v>
      </c>
      <c r="H337" s="21">
        <f t="shared" si="123"/>
        <v>0</v>
      </c>
      <c r="I337" s="21">
        <f t="shared" si="123"/>
        <v>0</v>
      </c>
    </row>
    <row r="338" spans="2:9" s="2" customFormat="1" ht="49.9" customHeight="1" x14ac:dyDescent="0.2">
      <c r="B338" s="22" t="s">
        <v>83</v>
      </c>
      <c r="C338" s="18" t="s">
        <v>63</v>
      </c>
      <c r="D338" s="18" t="s">
        <v>48</v>
      </c>
      <c r="E338" s="26" t="s">
        <v>84</v>
      </c>
      <c r="F338" s="24"/>
      <c r="G338" s="21">
        <f>G339</f>
        <v>1</v>
      </c>
      <c r="H338" s="21">
        <f t="shared" si="123"/>
        <v>0</v>
      </c>
      <c r="I338" s="21">
        <f t="shared" si="123"/>
        <v>0</v>
      </c>
    </row>
    <row r="339" spans="2:9" s="2" customFormat="1" ht="48" customHeight="1" x14ac:dyDescent="0.2">
      <c r="B339" s="87" t="s">
        <v>270</v>
      </c>
      <c r="C339" s="88" t="s">
        <v>63</v>
      </c>
      <c r="D339" s="88" t="s">
        <v>48</v>
      </c>
      <c r="E339" s="89" t="s">
        <v>271</v>
      </c>
      <c r="F339" s="88" t="s">
        <v>43</v>
      </c>
      <c r="G339" s="90">
        <v>1</v>
      </c>
      <c r="H339" s="90">
        <v>0</v>
      </c>
      <c r="I339" s="90">
        <f>1100-1100</f>
        <v>0</v>
      </c>
    </row>
    <row r="340" spans="2:9" x14ac:dyDescent="0.2">
      <c r="B340" s="91"/>
      <c r="C340" s="91"/>
      <c r="D340" s="91"/>
      <c r="E340" s="92"/>
      <c r="F340" s="92"/>
      <c r="G340" s="92"/>
    </row>
    <row r="341" spans="2:9" x14ac:dyDescent="0.2">
      <c r="B341" s="91"/>
      <c r="C341" s="91"/>
      <c r="D341" s="91"/>
      <c r="E341" s="92"/>
      <c r="F341" s="92"/>
      <c r="G341" s="92"/>
    </row>
    <row r="342" spans="2:9" x14ac:dyDescent="0.2">
      <c r="B342" s="91"/>
      <c r="C342" s="91"/>
      <c r="D342" s="91"/>
      <c r="E342" s="92"/>
      <c r="F342" s="92"/>
      <c r="G342" s="92"/>
    </row>
    <row r="343" spans="2:9" ht="16.5" x14ac:dyDescent="0.25">
      <c r="B343" s="91"/>
      <c r="C343" s="91"/>
      <c r="D343" s="91"/>
      <c r="E343" s="93"/>
      <c r="F343" s="93"/>
      <c r="G343" s="93"/>
    </row>
    <row r="344" spans="2:9" ht="16.5" x14ac:dyDescent="0.25">
      <c r="B344" s="93"/>
      <c r="C344" s="93"/>
      <c r="D344" s="93"/>
      <c r="E344" s="91"/>
      <c r="F344" s="91"/>
      <c r="G344" s="91"/>
    </row>
    <row r="345" spans="2:9" x14ac:dyDescent="0.2">
      <c r="B345" s="91"/>
      <c r="C345" s="91"/>
      <c r="D345" s="91"/>
      <c r="E345" s="91"/>
      <c r="F345" s="91"/>
      <c r="G345" s="91"/>
    </row>
    <row r="346" spans="2:9" x14ac:dyDescent="0.2">
      <c r="B346" s="91"/>
      <c r="C346" s="91"/>
      <c r="D346" s="91"/>
      <c r="E346" s="91"/>
      <c r="F346" s="91"/>
      <c r="G346" s="91"/>
    </row>
    <row r="347" spans="2:9" x14ac:dyDescent="0.2">
      <c r="B347" s="91"/>
      <c r="C347" s="91"/>
      <c r="D347" s="91"/>
      <c r="E347" s="91"/>
      <c r="F347" s="91"/>
      <c r="G347" s="91"/>
    </row>
    <row r="348" spans="2:9" x14ac:dyDescent="0.2">
      <c r="B348" s="91"/>
      <c r="C348" s="91"/>
      <c r="D348" s="91"/>
      <c r="E348" s="91"/>
      <c r="F348" s="91"/>
      <c r="G348" s="91"/>
    </row>
    <row r="349" spans="2:9" x14ac:dyDescent="0.2">
      <c r="B349" s="91"/>
      <c r="C349" s="91"/>
      <c r="D349" s="91"/>
      <c r="E349" s="91"/>
      <c r="F349" s="91"/>
      <c r="G349" s="91"/>
    </row>
    <row r="350" spans="2:9" x14ac:dyDescent="0.2">
      <c r="B350" s="91"/>
      <c r="C350" s="91"/>
      <c r="D350" s="91"/>
      <c r="E350" s="91"/>
      <c r="F350" s="91"/>
      <c r="G350" s="91"/>
    </row>
    <row r="351" spans="2:9" x14ac:dyDescent="0.2">
      <c r="B351" s="91"/>
      <c r="C351" s="91"/>
      <c r="D351" s="91"/>
      <c r="E351" s="91"/>
      <c r="F351" s="91"/>
      <c r="G351" s="91"/>
    </row>
    <row r="352" spans="2:9" x14ac:dyDescent="0.2">
      <c r="B352" s="91"/>
      <c r="C352" s="91"/>
      <c r="D352" s="91"/>
      <c r="E352" s="91"/>
      <c r="F352" s="91"/>
      <c r="G352" s="91"/>
    </row>
    <row r="353" spans="2:7" x14ac:dyDescent="0.2">
      <c r="B353" s="91"/>
      <c r="C353" s="91"/>
      <c r="D353" s="91"/>
      <c r="E353" s="91"/>
      <c r="F353" s="91"/>
      <c r="G353" s="91"/>
    </row>
    <row r="354" spans="2:7" x14ac:dyDescent="0.2">
      <c r="B354" s="91"/>
      <c r="C354" s="91"/>
      <c r="D354" s="91"/>
      <c r="E354" s="91"/>
      <c r="F354" s="91"/>
      <c r="G354" s="91"/>
    </row>
    <row r="355" spans="2:7" x14ac:dyDescent="0.2">
      <c r="B355" s="91"/>
      <c r="C355" s="91"/>
      <c r="D355" s="91"/>
      <c r="E355" s="91"/>
      <c r="F355" s="91"/>
      <c r="G355" s="91"/>
    </row>
    <row r="356" spans="2:7" x14ac:dyDescent="0.2">
      <c r="B356" s="91"/>
      <c r="C356" s="91"/>
      <c r="D356" s="91"/>
      <c r="E356" s="91"/>
      <c r="F356" s="91"/>
      <c r="G356" s="91"/>
    </row>
    <row r="357" spans="2:7" x14ac:dyDescent="0.2">
      <c r="B357" s="91"/>
      <c r="C357" s="91"/>
      <c r="D357" s="91"/>
      <c r="E357" s="91"/>
      <c r="F357" s="91"/>
      <c r="G357" s="91"/>
    </row>
    <row r="358" spans="2:7" x14ac:dyDescent="0.2">
      <c r="B358" s="91"/>
      <c r="C358" s="91"/>
      <c r="D358" s="91"/>
      <c r="E358" s="91"/>
      <c r="F358" s="91"/>
      <c r="G358" s="91"/>
    </row>
    <row r="359" spans="2:7" x14ac:dyDescent="0.2">
      <c r="B359" s="91"/>
      <c r="C359" s="91"/>
      <c r="D359" s="91"/>
      <c r="E359" s="91"/>
      <c r="F359" s="91"/>
      <c r="G359" s="91"/>
    </row>
    <row r="360" spans="2:7" x14ac:dyDescent="0.2">
      <c r="B360" s="91"/>
      <c r="C360" s="91"/>
      <c r="D360" s="91"/>
      <c r="E360" s="91"/>
      <c r="F360" s="91"/>
      <c r="G360" s="91"/>
    </row>
    <row r="361" spans="2:7" x14ac:dyDescent="0.2">
      <c r="B361" s="91"/>
      <c r="C361" s="91"/>
      <c r="D361" s="91"/>
      <c r="E361" s="91"/>
      <c r="F361" s="91"/>
      <c r="G361" s="91"/>
    </row>
    <row r="362" spans="2:7" x14ac:dyDescent="0.2">
      <c r="B362" s="91"/>
      <c r="C362" s="91"/>
      <c r="D362" s="91"/>
      <c r="E362" s="91"/>
      <c r="F362" s="91"/>
      <c r="G362" s="91"/>
    </row>
    <row r="363" spans="2:7" x14ac:dyDescent="0.2">
      <c r="B363" s="91"/>
      <c r="C363" s="91"/>
      <c r="D363" s="91"/>
      <c r="E363" s="91"/>
      <c r="F363" s="91"/>
      <c r="G363" s="91"/>
    </row>
    <row r="364" spans="2:7" x14ac:dyDescent="0.2">
      <c r="B364" s="91"/>
      <c r="C364" s="91"/>
      <c r="D364" s="91"/>
      <c r="E364" s="91"/>
      <c r="F364" s="91"/>
      <c r="G364" s="91"/>
    </row>
    <row r="365" spans="2:7" x14ac:dyDescent="0.2">
      <c r="B365" s="91"/>
      <c r="C365" s="91"/>
      <c r="D365" s="91"/>
      <c r="E365" s="91"/>
      <c r="F365" s="91"/>
      <c r="G365" s="91"/>
    </row>
    <row r="366" spans="2:7" x14ac:dyDescent="0.2">
      <c r="B366" s="91"/>
      <c r="C366" s="91"/>
      <c r="D366" s="91"/>
      <c r="E366" s="91"/>
      <c r="F366" s="91"/>
      <c r="G366" s="91"/>
    </row>
    <row r="367" spans="2:7" x14ac:dyDescent="0.2">
      <c r="B367" s="91"/>
      <c r="C367" s="91"/>
      <c r="D367" s="91"/>
      <c r="E367" s="91"/>
      <c r="F367" s="91"/>
      <c r="G367" s="91"/>
    </row>
    <row r="368" spans="2:7" x14ac:dyDescent="0.2">
      <c r="B368" s="91"/>
      <c r="C368" s="91"/>
      <c r="D368" s="91"/>
      <c r="E368" s="91"/>
      <c r="F368" s="91"/>
      <c r="G368" s="91"/>
    </row>
    <row r="369" spans="2:7" x14ac:dyDescent="0.2">
      <c r="B369" s="91"/>
      <c r="C369" s="91"/>
      <c r="D369" s="91"/>
      <c r="E369" s="91"/>
      <c r="F369" s="91"/>
      <c r="G369" s="91"/>
    </row>
    <row r="370" spans="2:7" x14ac:dyDescent="0.2">
      <c r="B370" s="91"/>
      <c r="C370" s="91"/>
      <c r="D370" s="91"/>
      <c r="E370" s="91"/>
      <c r="F370" s="91"/>
      <c r="G370" s="91"/>
    </row>
    <row r="371" spans="2:7" x14ac:dyDescent="0.2">
      <c r="B371" s="91"/>
      <c r="C371" s="91"/>
      <c r="D371" s="91"/>
      <c r="E371" s="91"/>
      <c r="F371" s="91"/>
      <c r="G371" s="91"/>
    </row>
    <row r="372" spans="2:7" x14ac:dyDescent="0.2">
      <c r="B372" s="91"/>
      <c r="C372" s="91"/>
      <c r="D372" s="91"/>
      <c r="E372" s="91"/>
      <c r="F372" s="91"/>
      <c r="G372" s="91"/>
    </row>
    <row r="373" spans="2:7" x14ac:dyDescent="0.2">
      <c r="B373" s="91"/>
      <c r="C373" s="91"/>
      <c r="D373" s="91"/>
      <c r="E373" s="91"/>
      <c r="F373" s="91"/>
      <c r="G373" s="91"/>
    </row>
    <row r="374" spans="2:7" x14ac:dyDescent="0.2">
      <c r="B374" s="91"/>
      <c r="C374" s="91"/>
      <c r="D374" s="91"/>
      <c r="E374" s="91"/>
      <c r="F374" s="91"/>
      <c r="G374" s="91"/>
    </row>
    <row r="375" spans="2:7" x14ac:dyDescent="0.2">
      <c r="B375" s="91"/>
      <c r="C375" s="91"/>
      <c r="D375" s="91"/>
      <c r="E375" s="91"/>
      <c r="F375" s="91"/>
      <c r="G375" s="91"/>
    </row>
    <row r="376" spans="2:7" x14ac:dyDescent="0.2">
      <c r="B376" s="91"/>
      <c r="C376" s="91"/>
      <c r="D376" s="91"/>
      <c r="E376" s="91"/>
      <c r="F376" s="91"/>
      <c r="G376" s="91"/>
    </row>
    <row r="377" spans="2:7" x14ac:dyDescent="0.2">
      <c r="B377" s="91"/>
      <c r="C377" s="91"/>
      <c r="D377" s="91"/>
      <c r="E377" s="91"/>
      <c r="F377" s="91"/>
      <c r="G377" s="91"/>
    </row>
    <row r="378" spans="2:7" x14ac:dyDescent="0.2">
      <c r="B378" s="91"/>
      <c r="C378" s="91"/>
      <c r="D378" s="91"/>
      <c r="E378" s="91"/>
      <c r="F378" s="91"/>
      <c r="G378" s="91"/>
    </row>
    <row r="379" spans="2:7" x14ac:dyDescent="0.2">
      <c r="B379" s="91"/>
      <c r="C379" s="91"/>
      <c r="D379" s="91"/>
      <c r="E379" s="91"/>
      <c r="F379" s="91"/>
      <c r="G379" s="91"/>
    </row>
    <row r="380" spans="2:7" x14ac:dyDescent="0.2">
      <c r="B380" s="91"/>
      <c r="C380" s="91"/>
      <c r="D380" s="91"/>
      <c r="E380" s="91"/>
      <c r="F380" s="91"/>
      <c r="G380" s="91"/>
    </row>
    <row r="381" spans="2:7" x14ac:dyDescent="0.2">
      <c r="B381" s="91"/>
      <c r="C381" s="91"/>
      <c r="D381" s="91"/>
      <c r="E381" s="91"/>
      <c r="F381" s="91"/>
      <c r="G381" s="91"/>
    </row>
  </sheetData>
  <sheetProtection selectLockedCells="1" selectUnlockedCells="1"/>
  <mergeCells count="4">
    <mergeCell ref="E2:G2"/>
    <mergeCell ref="H3:I3"/>
    <mergeCell ref="G4:I4"/>
    <mergeCell ref="B5:I5"/>
  </mergeCells>
  <pageMargins left="0.35433070866141736" right="0.19685039370078741" top="0.35433070866141736" bottom="0.39370078740157483" header="0.15748031496062992" footer="0.19685039370078741"/>
  <pageSetup paperSize="9" scale="75" firstPageNumber="0" fitToHeight="0" orientation="portrait" horizontalDpi="300" verticalDpi="300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2020</vt:lpstr>
      <vt:lpstr>2020 Ариэл</vt:lpstr>
      <vt:lpstr>'2020'!Заголовки_для_печати</vt:lpstr>
      <vt:lpstr>'2020 Ариэл'!Заголовки_для_печати</vt:lpstr>
      <vt:lpstr>'2020'!Область_печати</vt:lpstr>
      <vt:lpstr>'2020 Ариэл'!Область_печати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</dc:creator>
  <cp:lastModifiedBy>boss</cp:lastModifiedBy>
  <cp:lastPrinted>2026-03-31T12:37:32Z</cp:lastPrinted>
  <dcterms:created xsi:type="dcterms:W3CDTF">2013-12-20T05:31:46Z</dcterms:created>
  <dcterms:modified xsi:type="dcterms:W3CDTF">2026-03-31T12:38:41Z</dcterms:modified>
</cp:coreProperties>
</file>